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sylvie\Documents\IUTSTID\IUT_SD2627\Pedago2627\Calendriers\"/>
    </mc:Choice>
  </mc:AlternateContent>
  <xr:revisionPtr revIDLastSave="0" documentId="13_ncr:1_{0A74A226-693E-4D21-BDB7-D05D63BE0368}"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29565" yWindow="0" windowWidth="19185" windowHeight="15585" tabRatio="598" activeTab="4"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D1646" i="27" a="1"/>
  <c r="D1646" i="27" s="1"/>
  <c r="F1646" i="27"/>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D1647" i="27" s="1" a="1"/>
  <c r="D1647" i="27" s="1"/>
  <c r="E1593" i="27" l="1"/>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C1646" i="27"/>
  <c r="E1646" i="27"/>
  <c r="B1646"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AU2" i="43" l="1"/>
  <c r="U2" i="43"/>
  <c r="AI2" i="43"/>
  <c r="S2" i="43"/>
  <c r="T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L39" i="12" l="1"/>
  <c r="D40" i="12" s="1"/>
  <c r="C41" i="12"/>
  <c r="BT2" i="43"/>
  <c r="L42" i="12"/>
  <c r="R42" i="12" s="1"/>
  <c r="J42" i="12"/>
  <c r="R41" i="12"/>
  <c r="S41" i="12"/>
  <c r="R40" i="12"/>
  <c r="R37" i="12"/>
  <c r="R38" i="12"/>
  <c r="M36" i="12"/>
  <c r="M39" i="12" s="1"/>
  <c r="S38" i="12"/>
  <c r="R36" i="12"/>
  <c r="M40" i="12"/>
  <c r="M42" i="12" s="1"/>
  <c r="S37" i="12"/>
  <c r="D41" i="12" l="1"/>
  <c r="BU2" i="43"/>
  <c r="C38" i="12"/>
  <c r="BW2" i="43"/>
  <c r="R39" i="12"/>
  <c r="S40" i="12"/>
  <c r="K42" i="12"/>
  <c r="S36" i="12"/>
  <c r="S42" i="12"/>
  <c r="N42" i="12"/>
  <c r="S39" i="12"/>
  <c r="N39" i="12"/>
  <c r="K39" i="12"/>
  <c r="C39" i="12" l="1"/>
  <c r="BQ2" i="43" s="1"/>
  <c r="BN2" i="43"/>
  <c r="D38" i="12"/>
  <c r="BX2" i="43"/>
  <c r="T39" i="12"/>
  <c r="T42" i="12"/>
  <c r="D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<sst xmlns="http://schemas.openxmlformats.org/spreadsheetml/2006/main" count="3634" uniqueCount="778">
  <si>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</si>
  <si>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</si>
  <si>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</si>
  <si>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</si>
  <si>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</si>
  <si>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</si>
  <si>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</si>
  <si>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</si>
  <si>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</si>
  <si>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</si>
  <si>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</si>
  <si>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</si>
  <si>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</si>
  <si>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</si>
  <si>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</si>
  <si>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</si>
  <si>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</si>
  <si>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</si>
  <si>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</si>
  <si>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</si>
  <si>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</si>
  <si>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</si>
  <si>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</si>
  <si>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</si>
  <si>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</si>
  <si>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</si>
  <si>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</si>
  <si>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</si>
  <si>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</si>
  <si>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</si>
  <si>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</si>
  <si>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</si>
  <si>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</si>
  <si>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</si>
  <si>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</si>
  <si>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</si>
  <si>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</si>
  <si>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</si>
  <si>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</si>
  <si>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</si>
  <si>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</si>
  <si>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</si>
  <si>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</si>
  <si>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</si>
  <si>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</si>
  <si>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</si>
  <si>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</si>
  <si>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</si>
  <si>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</si>
  <si>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</si>
  <si>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</si>
  <si>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</si>
  <si>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</si>
  <si>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</si>
  <si>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</si>
  <si>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</si>
  <si>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</si>
  <si>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</si>
  <si>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</si>
  <si>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</si>
  <si>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</si>
  <si>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</si>
  <si>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</si>
  <si>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</si>
  <si>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</si>
  <si>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</si>
  <si>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</si>
  <si>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</si>
  <si>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</si>
  <si>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</si>
  <si>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</si>
  <si>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</si>
  <si>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</si>
  <si>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</si>
  <si>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</si>
  <si>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</si>
  <si>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</si>
  <si>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</si>
  <si>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</si>
  <si>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</si>
  <si>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</si>
  <si>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</si>
  <si>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</si>
  <si>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</si>
  <si>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</si>
  <si>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</si>
  <si>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</si>
  <si>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</si>
  <si>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</si>
  <si>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</si>
  <si>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</si>
  <si>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</si>
  <si>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</si>
  <si>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</si>
  <si>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</si>
  <si>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</si>
  <si>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</si>
  <si>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</si>
  <si>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</si>
  <si>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</si>
  <si>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</si>
  <si>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</si>
  <si>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</si>
  <si>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</si>
  <si>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</si>
  <si>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</si>
  <si>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</si>
  <si>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</si>
  <si>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</si>
  <si>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</si>
  <si>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</si>
  <si>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</si>
  <si>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</si>
  <si>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</si>
  <si>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</si>
  <si>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</si>
  <si>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</si>
  <si>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</si>
  <si>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</si>
  <si>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</si>
  <si>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</si>
  <si>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</si>
  <si>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</si>
  <si>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</si>
  <si>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</si>
  <si>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</si>
  <si>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</si>
  <si>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</si>
  <si>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</si>
  <si>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</si>
  <si>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</si>
  <si>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</si>
  <si>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</si>
  <si>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</si>
  <si>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</si>
  <si>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</si>
  <si>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</si>
  <si>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</si>
  <si>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</si>
  <si>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</si>
  <si>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</si>
  <si>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</si>
  <si>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</si>
  <si>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</si>
  <si>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</si>
  <si>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</si>
  <si>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</si>
  <si>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</si>
  <si>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</si>
  <si>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</si>
  <si>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</si>
  <si>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</si>
  <si>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</si>
  <si>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</si>
  <si>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</si>
  <si>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</si>
  <si>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</si>
  <si>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</si>
  <si>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</si>
  <si>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</si>
  <si>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</si>
  <si>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</si>
  <si>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</si>
  <si>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</si>
  <si>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</si>
  <si>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</si>
  <si>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</si>
  <si>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</si>
  <si>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</si>
  <si>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</si>
  <si>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</si>
  <si>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</si>
  <si>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</si>
  <si>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</si>
  <si>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</si>
  <si>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</si>
  <si>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</si>
  <si>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</si>
  <si>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</si>
  <si>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</si>
  <si>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</si>
  <si>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</si>
  <si>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</si>
  <si>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</si>
  <si>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</si>
  <si>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</si>
  <si>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</si>
  <si>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</si>
  <si>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</si>
  <si>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</si>
  <si>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</si>
  <si>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</si>
  <si>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</si>
  <si>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</si>
  <si>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</si>
  <si>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</si>
  <si>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</si>
  <si>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</si>
  <si>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</si>
  <si>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</si>
  <si>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</si>
  <si>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</si>
  <si>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</si>
  <si>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</si>
  <si>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</si>
  <si>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</si>
  <si>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</si>
  <si>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</si>
  <si>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</si>
  <si>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</si>
  <si>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</si>
  <si>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</si>
  <si>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</si>
  <si>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</si>
  <si>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</si>
  <si>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</si>
  <si>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</si>
  <si>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</si>
  <si>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</si>
  <si>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</si>
  <si>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</si>
  <si>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</si>
  <si>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</si>
  <si>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</si>
  <si>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</si>
  <si>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</si>
  <si>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</si>
  <si>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</si>
  <si>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</si>
  <si>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</si>
  <si>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</si>
  <si>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</si>
  <si>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</si>
  <si>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</si>
  <si>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</si>
  <si>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</si>
  <si>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</si>
  <si>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</si>
  <si>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</si>
  <si>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</si>
  <si>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</si>
  <si>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</si>
  <si>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</si>
  <si>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</si>
  <si>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</si>
  <si>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</si>
  <si>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</si>
  <si>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</si>
  <si>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</si>
  <si>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</si>
  <si>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</si>
  <si>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</si>
  <si>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</si>
  <si>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</si>
  <si>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</si>
  <si>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</si>
  <si>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</si>
  <si>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</si>
  <si>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</si>
  <si>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</si>
  <si>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</si>
  <si>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</si>
  <si>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</si>
  <si>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</si>
  <si>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</si>
  <si>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</si>
  <si>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</si>
  <si>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</si>
  <si>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</si>
  <si>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</si>
  <si>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</si>
  <si>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</si>
  <si>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</si>
  <si>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</si>
  <si>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</si>
  <si>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</si>
  <si>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</si>
  <si>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</si>
  <si>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</si>
  <si>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</si>
  <si>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</si>
  <si>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</si>
  <si>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</si>
  <si>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</si>
  <si>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</si>
  <si>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</si>
  <si>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</si>
  <si>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</si>
  <si>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</si>
  <si>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</si>
  <si>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</si>
  <si>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</si>
  <si>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</si>
  <si>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</si>
  <si>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</si>
  <si>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</si>
  <si>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</si>
  <si>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</si>
  <si>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</si>
  <si>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</si>
  <si>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</si>
  <si>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</si>
  <si>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</si>
  <si>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</si>
  <si>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</si>
  <si>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</si>
  <si>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</si>
  <si>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</si>
  <si>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</si>
  <si>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</si>
  <si>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</si>
  <si>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</si>
  <si>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</si>
  <si>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</si>
  <si>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</si>
  <si>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</si>
  <si>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</si>
  <si>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</si>
  <si>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</si>
  <si>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</si>
  <si>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</si>
  <si>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</si>
  <si>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</si>
  <si>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</si>
  <si>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</si>
  <si>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</si>
  <si>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</si>
  <si>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</si>
  <si>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</si>
  <si>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</si>
  <si>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</si>
  <si>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</si>
  <si>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</si>
  <si>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</si>
  <si>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</si>
  <si>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</si>
  <si>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</si>
  <si>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</si>
  <si>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</si>
  <si>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</si>
  <si>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</si>
  <si>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</si>
  <si>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</si>
  <si>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</si>
  <si>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</si>
  <si>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</si>
  <si>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</si>
  <si>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</si>
  <si>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</si>
  <si>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</si>
  <si>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</si>
  <si>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</si>
  <si>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</si>
  <si>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</si>
  <si>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</si>
  <si>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</si>
  <si>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</si>
  <si>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</si>
  <si>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</si>
  <si>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</si>
  <si>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</si>
  <si>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</si>
  <si>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</si>
  <si>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</si>
  <si>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</si>
  <si>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</si>
  <si>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</si>
  <si>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</si>
  <si>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</si>
  <si>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</si>
  <si>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</si>
  <si>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</si>
  <si>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</si>
  <si>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</si>
  <si>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</si>
  <si>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</si>
  <si>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</si>
  <si>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</si>
  <si>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</si>
  <si>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</si>
  <si>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</si>
  <si>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</si>
  <si>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</si>
  <si>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</si>
  <si>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</si>
  <si>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</si>
  <si>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</si>
  <si>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</si>
  <si>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</si>
  <si>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</si>
  <si>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</si>
  <si>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</si>
  <si>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</si>
  <si>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</si>
  <si>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</si>
  <si>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</si>
  <si>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</si>
  <si>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</si>
  <si>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</si>
  <si>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</si>
  <si>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</si>
  <si>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</si>
  <si>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</si>
  <si>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</si>
  <si>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</si>
  <si>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</si>
  <si>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</si>
  <si>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</si>
  <si>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</si>
  <si>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</si>
  <si>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</si>
  <si>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</si>
  <si>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</si>
  <si>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</si>
  <si>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</si>
  <si>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</si>
  <si>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</si>
  <si>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</si>
  <si>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</si>
  <si>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</si>
  <si>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</si>
  <si>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</si>
  <si>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</si>
  <si>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</si>
  <si>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</si>
  <si>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</si>
  <si>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</si>
  <si>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</si>
  <si>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</si>
  <si>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</si>
  <si>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</si>
  <si>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</si>
  <si>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</si>
  <si>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</si>
  <si>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</si>
  <si>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</si>
  <si>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</si>
  <si>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</si>
  <si>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</si>
  <si>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</si>
  <si>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</si>
  <si>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</si>
  <si>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</si>
  <si>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</si>
  <si>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</si>
  <si>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</si>
  <si>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</si>
  <si>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</si>
  <si>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</si>
  <si>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</si>
  <si>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</si>
  <si>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</si>
  <si>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</si>
  <si>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</si>
  <si>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</si>
  <si>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</si>
  <si>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</si>
  <si>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</si>
  <si>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</si>
  <si>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</si>
  <si>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</si>
  <si>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</si>
  <si>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</si>
  <si>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</si>
  <si>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</si>
  <si>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</si>
  <si>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</si>
  <si>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</si>
  <si>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</si>
  <si>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</si>
  <si>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</si>
  <si>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</si>
  <si>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</si>
  <si>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</si>
  <si>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</si>
  <si>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</si>
  <si>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</si>
  <si>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</si>
  <si>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</si>
  <si>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</si>
  <si>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</si>
  <si>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</si>
  <si>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</si>
  <si>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</si>
  <si>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</si>
  <si>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</si>
  <si>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</si>
  <si>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</si>
  <si>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</si>
  <si>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</si>
  <si>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</si>
  <si>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</si>
  <si>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</si>
  <si>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</si>
  <si>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</si>
  <si>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</si>
  <si>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</si>
  <si>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</si>
  <si>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</si>
  <si>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</si>
  <si>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</si>
  <si>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</si>
  <si>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</si>
  <si>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</si>
  <si>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</si>
  <si>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</si>
  <si>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</si>
  <si>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</si>
  <si>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</si>
  <si>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</si>
  <si>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</si>
  <si>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</si>
  <si>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</si>
  <si>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</si>
  <si>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</si>
  <si>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</si>
  <si>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</si>
  <si>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</si>
  <si>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</si>
  <si>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</si>
  <si>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</si>
  <si>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</si>
  <si>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</si>
  <si>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</si>
  <si>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</si>
  <si>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</si>
  <si>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</si>
  <si>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</si>
  <si>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</si>
  <si>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</si>
  <si>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</si>
  <si>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</si>
  <si>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</si>
  <si>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</si>
  <si>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</si>
  <si>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</si>
  <si>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</si>
  <si>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</si>
  <si>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</si>
  <si>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</si>
  <si>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</si>
  <si>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</si>
  <si>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</si>
  <si>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</si>
  <si>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</si>
  <si>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</si>
  <si>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</si>
  <si>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</si>
  <si>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</si>
  <si>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</si>
  <si>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</si>
  <si>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</si>
  <si>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</si>
  <si>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</si>
  <si>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</si>
  <si>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</si>
  <si>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</si>
  <si>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</si>
  <si>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</si>
  <si>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</si>
  <si>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</si>
  <si>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</si>
  <si>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</si>
  <si>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</si>
  <si>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</si>
  <si>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</si>
  <si>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</si>
  <si>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</si>
  <si>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</si>
  <si>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</si>
  <si>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</si>
  <si>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</si>
  <si>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</si>
  <si>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</si>
  <si>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</si>
  <si>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</si>
  <si>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</si>
  <si>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</si>
  <si>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</si>
  <si>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</si>
  <si>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</si>
  <si>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</si>
  <si>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</si>
  <si>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</si>
  <si>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</si>
  <si>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</si>
  <si>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</si>
  <si>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</si>
  <si>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</si>
  <si>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</si>
  <si>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</si>
  <si>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</si>
  <si>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</si>
  <si>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</si>
  <si>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</si>
  <si>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</si>
  <si>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</si>
  <si>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</si>
  <si>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</si>
  <si>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</si>
  <si>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</si>
  <si>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</si>
  <si>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</si>
  <si>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</si>
  <si>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</si>
  <si>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</si>
  <si>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</si>
  <si>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</si>
  <si>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</si>
  <si>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</si>
  <si>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</si>
  <si>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</si>
  <si>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</si>
  <si>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</si>
  <si>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</si>
  <si>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</si>
  <si>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</si>
  <si>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</si>
  <si>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</si>
  <si>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</si>
  <si>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</si>
  <si>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</si>
  <si>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</si>
  <si>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</si>
  <si>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</si>
  <si>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</si>
  <si>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</si>
  <si>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</si>
  <si>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</si>
  <si>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</si>
  <si>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</si>
  <si>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</si>
  <si>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</si>
  <si>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</si>
  <si>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</si>
  <si>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</si>
  <si>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</si>
  <si>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</si>
  <si>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</si>
  <si>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</si>
  <si>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</si>
  <si>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</si>
  <si>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</si>
  <si>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</si>
  <si>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</si>
  <si>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</si>
  <si>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</si>
  <si>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</si>
  <si>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</si>
  <si>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</si>
  <si>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</si>
  <si>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</si>
  <si>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</si>
  <si>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</si>
  <si>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</si>
  <si>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</si>
  <si>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</si>
  <si>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</si>
  <si>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</si>
  <si>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</si>
  <si>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</si>
  <si>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</si>
  <si>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</si>
  <si>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</si>
  <si>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</si>
  <si>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</si>
  <si>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</si>
  <si>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</si>
  <si>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</si>
  <si>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</si>
  <si>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</si>
  <si>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</si>
  <si>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</si>
  <si>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</si>
  <si>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</si>
  <si>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</si>
  <si>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</si>
  <si>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</si>
  <si>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</si>
  <si>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</si>
  <si>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</si>
  <si>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</si>
  <si>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</si>
  <si>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</si>
  <si>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</si>
  <si>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</si>
  <si>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</si>
  <si>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</si>
  <si>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</si>
  <si>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</si>
  <si>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</si>
  <si>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</si>
  <si>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</si>
  <si>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</si>
  <si>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</si>
  <si>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</si>
  <si>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</si>
  <si>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</si>
  <si>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</si>
  <si>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</si>
  <si>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</si>
  <si>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</si>
  <si>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</si>
  <si>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</si>
  <si>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</si>
  <si>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</si>
  <si>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</si>
  <si>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</si>
  <si>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</si>
  <si>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</si>
  <si>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</si>
  <si>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</si>
  <si>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</si>
  <si>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</si>
  <si>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</si>
  <si>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</si>
  <si>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</si>
  <si>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</si>
  <si>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</si>
  <si>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</si>
  <si>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</si>
  <si>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</si>
  <si>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</si>
  <si>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</si>
  <si>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</si>
  <si>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</si>
  <si>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</si>
  <si>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</si>
  <si>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</si>
  <si>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</si>
  <si>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</si>
  <si>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</si>
  <si>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</si>
  <si>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</si>
  <si>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</si>
  <si>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</si>
  <si>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</si>
  <si>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</si>
  <si>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</si>
  <si>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</si>
  <si>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</si>
  <si>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</si>
  <si>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</si>
  <si>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</si>
  <si>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</si>
  <si>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</si>
  <si>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</si>
  <si>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</si>
  <si>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</si>
  <si>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</si>
  <si>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</si>
  <si>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</si>
  <si>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</si>
  <si>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</si>
  <si>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</si>
  <si>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</si>
  <si>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</si>
  <si>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</si>
  <si>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</si>
  <si>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</si>
  <si>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</si>
  <si>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</si>
  <si>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</si>
  <si>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</si>
  <si>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</si>
  <si>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</si>
  <si>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Isabelle</t>
  </si>
  <si>
    <t>UFARTE</t>
  </si>
  <si>
    <t>isabelle.ufarte@univ-perp.fr</t>
  </si>
  <si>
    <t>Sylvie</t>
  </si>
  <si>
    <t>VIGUIER-PLA</t>
  </si>
  <si>
    <t>viguier@univ-perp.fr</t>
  </si>
  <si>
    <t>Présentiel</t>
  </si>
  <si>
    <t>Contrôle continu</t>
  </si>
  <si>
    <t>Non</t>
  </si>
  <si>
    <t>Thierry</t>
  </si>
  <si>
    <t>Spinosa</t>
  </si>
  <si>
    <t>spinosa@univ-perp.fr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</si>
</sst>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7" fillId="2" borderId="32"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xf numFmtId="164" fontId="41" fillId="18" borderId="63" xfId="0" applyNumberFormat="1" applyFont="1" applyFill="1" applyBorder="1" applyAlignment="1">
      <alignment horizontal="center" vertical="center"/>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66183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65506</xdr:colOff>
      <xdr:row>4</xdr:row>
      <xdr:rowOff>293129</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0</xdr:colOff>
      <xdr:row>11</xdr:row>
      <xdr:rowOff>308428</xdr:rowOff>
    </xdr:from>
    <xdr:to>
      <xdr:col>29</xdr:col>
      <xdr:colOff>607786</xdr:colOff>
      <xdr:row>42</xdr:row>
      <xdr:rowOff>9071</xdr:rowOff>
    </xdr:to>
    <xdr:sp macro="" textlink="">
      <xdr:nvSpPr>
        <xdr:cNvPr id="9" name="Rectangle 8">
          <a:extLst>
            <a:ext uri="{FF2B5EF4-FFF2-40B4-BE49-F238E27FC236}">
              <a16:creationId xmlns:a16="http://schemas.microsoft.com/office/drawing/2014/main" id="{55E9407A-08E9-49F1-BC78-D114F4FFF51F}"/>
            </a:ext>
          </a:extLst>
        </xdr:cNvPr>
        <xdr:cNvSpPr/>
      </xdr:nvSpPr>
      <xdr:spPr>
        <a:xfrm>
          <a:off x="17190357" y="4807857"/>
          <a:ext cx="607786" cy="9543143"/>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12" sqref="B12"/>
    </sheetView>
  </sheetViews>
  <sheetFormatPr baseColWidth="10" defaultColWidth="11.453125" defaultRowHeight="14.5" x14ac:dyDescent="0.35"/>
  <cols>
    <col min="1" max="1" width="17.81640625" style="3" customWidth="1"/>
    <col min="2" max="2" width="152.1796875" style="4" bestFit="1" customWidth="1"/>
    <col min="3" max="16384" width="11.453125" style="3"/>
  </cols>
  <sheetData>
    <row r="1" spans="1:3" ht="19" thickBot="1" x14ac:dyDescent="0.4">
      <c r="A1" s="208" t="s">
        <v>98</v>
      </c>
      <c r="B1" s="209"/>
      <c r="C1" s="210"/>
    </row>
    <row r="2" spans="1:3" x14ac:dyDescent="0.35">
      <c r="A2" s="21"/>
      <c r="B2" s="22"/>
      <c r="C2" s="23"/>
    </row>
    <row r="3" spans="1:3" x14ac:dyDescent="0.35">
      <c r="A3" s="24" t="s">
        <v>0</v>
      </c>
      <c r="B3" s="25" t="s">
        <v>137</v>
      </c>
      <c r="C3" s="26"/>
    </row>
    <row r="4" spans="1:3" ht="30" customHeight="1" x14ac:dyDescent="0.35">
      <c r="A4" s="24" t="s">
        <v>1</v>
      </c>
      <c r="B4" s="27" t="s">
        <v>2</v>
      </c>
      <c r="C4" s="26"/>
    </row>
    <row r="5" spans="1:3" ht="8.25" customHeight="1" x14ac:dyDescent="0.35">
      <c r="A5" s="24"/>
      <c r="B5" s="195"/>
      <c r="C5" s="26"/>
    </row>
    <row r="6" spans="1:3" ht="30" customHeight="1" x14ac:dyDescent="0.35">
      <c r="A6" s="24"/>
      <c r="B6" s="27"/>
      <c r="C6" s="26"/>
    </row>
    <row r="7" spans="1:3" ht="15.5" x14ac:dyDescent="0.35">
      <c r="A7" s="24" t="s">
        <v>3</v>
      </c>
      <c r="B7" s="28" t="s">
        <v>90</v>
      </c>
      <c r="C7" s="26"/>
    </row>
    <row r="8" spans="1:3" x14ac:dyDescent="0.35">
      <c r="A8" s="24"/>
      <c r="B8" s="27"/>
      <c r="C8" s="26"/>
    </row>
    <row r="9" spans="1:3" ht="18.5" x14ac:dyDescent="0.35">
      <c r="A9" s="29"/>
      <c r="B9" s="30" t="s">
        <v>138</v>
      </c>
      <c r="C9" s="26"/>
    </row>
    <row r="10" spans="1:3" ht="101.5" x14ac:dyDescent="0.35">
      <c r="A10" s="27"/>
      <c r="B10" s="31" t="s">
        <v>740</v>
      </c>
      <c r="C10" s="26"/>
    </row>
    <row r="11" spans="1:3" ht="58" x14ac:dyDescent="0.35">
      <c r="A11" s="27"/>
      <c r="B11" s="32" t="s">
        <v>233</v>
      </c>
      <c r="C11" s="26"/>
    </row>
    <row r="12" spans="1:3" ht="39" customHeight="1" x14ac:dyDescent="0.35">
      <c r="A12" s="27"/>
      <c r="B12" s="33" t="s">
        <v>139</v>
      </c>
      <c r="C12" s="26"/>
    </row>
    <row r="13" spans="1:3" x14ac:dyDescent="0.35">
      <c r="A13" s="27"/>
      <c r="B13" s="27"/>
      <c r="C13" s="26"/>
    </row>
    <row r="14" spans="1:3" ht="15.5" x14ac:dyDescent="0.35">
      <c r="A14" s="27"/>
      <c r="B14" s="28" t="s">
        <v>91</v>
      </c>
      <c r="C14" s="26"/>
    </row>
    <row r="15" spans="1:3" x14ac:dyDescent="0.35">
      <c r="A15" s="29"/>
      <c r="B15" s="32"/>
      <c r="C15" s="26"/>
    </row>
    <row r="16" spans="1:3" x14ac:dyDescent="0.35">
      <c r="A16" s="29"/>
      <c r="B16" s="27" t="s">
        <v>140</v>
      </c>
      <c r="C16" s="26"/>
    </row>
    <row r="17" spans="1:5" x14ac:dyDescent="0.35">
      <c r="A17" s="29"/>
      <c r="B17" s="27" t="s">
        <v>141</v>
      </c>
      <c r="C17" s="26"/>
      <c r="E17" s="34"/>
    </row>
    <row r="18" spans="1:5" x14ac:dyDescent="0.35">
      <c r="A18" s="29"/>
      <c r="B18" s="27" t="s">
        <v>732</v>
      </c>
      <c r="C18" s="26"/>
    </row>
    <row r="19" spans="1:5" ht="43.5" x14ac:dyDescent="0.35">
      <c r="A19" s="29"/>
      <c r="B19" s="27" t="s">
        <v>733</v>
      </c>
      <c r="C19" s="26"/>
    </row>
    <row r="20" spans="1:5" x14ac:dyDescent="0.35">
      <c r="A20" s="29"/>
      <c r="B20" s="31" t="s">
        <v>734</v>
      </c>
      <c r="C20" s="26"/>
    </row>
    <row r="21" spans="1:5" ht="43.5" x14ac:dyDescent="0.35">
      <c r="A21" s="29"/>
      <c r="B21" s="31" t="s">
        <v>735</v>
      </c>
      <c r="C21" s="26"/>
    </row>
    <row r="22" spans="1:5" ht="43.5" x14ac:dyDescent="0.35">
      <c r="A22" s="29"/>
      <c r="B22" s="35" t="s">
        <v>741</v>
      </c>
      <c r="C22" s="26"/>
    </row>
    <row r="23" spans="1:5" x14ac:dyDescent="0.35">
      <c r="A23" s="29"/>
      <c r="B23" s="29" t="s">
        <v>736</v>
      </c>
      <c r="C23" s="26"/>
    </row>
    <row r="24" spans="1:5" ht="15" thickBot="1" x14ac:dyDescent="0.4">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3" zoomScale="80" zoomScaleNormal="80" workbookViewId="0">
      <selection activeCell="D38" sqref="D38"/>
    </sheetView>
  </sheetViews>
  <sheetFormatPr baseColWidth="10" defaultColWidth="11.453125" defaultRowHeight="14.5" x14ac:dyDescent="0.35"/>
  <cols>
    <col min="1" max="1" width="4.54296875" style="3" customWidth="1"/>
    <col min="2" max="2" width="48.81640625" style="56" customWidth="1"/>
    <col min="3" max="4" width="45.81640625" style="3" customWidth="1"/>
    <col min="5" max="5" width="32.81640625" style="3" hidden="1" customWidth="1"/>
    <col min="6" max="6" width="120.1796875" style="4" customWidth="1"/>
    <col min="7" max="7" width="19.54296875" bestFit="1" customWidth="1"/>
    <col min="8" max="8" width="24.81640625" bestFit="1" customWidth="1"/>
    <col min="9" max="9" width="10.81640625" customWidth="1"/>
    <col min="10" max="10" width="15.81640625" customWidth="1"/>
    <col min="11" max="11" width="15.81640625" bestFit="1" customWidth="1"/>
    <col min="12" max="12" width="10.81640625" customWidth="1"/>
    <col min="13" max="13" width="14.81640625" bestFit="1" customWidth="1"/>
    <col min="14" max="14" width="14.1796875" bestFit="1" customWidth="1"/>
    <col min="15" max="15" width="10.81640625" hidden="1" customWidth="1"/>
    <col min="16" max="16" width="14.81640625" hidden="1" customWidth="1"/>
    <col min="17" max="17" width="14.1796875" hidden="1" customWidth="1"/>
    <col min="18" max="18" width="10.81640625" customWidth="1"/>
    <col min="19" max="19" width="14.81640625" bestFit="1" customWidth="1"/>
    <col min="20" max="20" width="14.1796875" bestFit="1" customWidth="1"/>
    <col min="22" max="22" width="11.453125" style="55"/>
  </cols>
  <sheetData>
    <row r="1" spans="1:22" ht="59.25" customHeight="1" x14ac:dyDescent="0.35">
      <c r="A1" s="271" t="s">
        <v>737</v>
      </c>
      <c r="B1" s="272"/>
      <c r="C1" s="272"/>
      <c r="D1" s="273"/>
      <c r="E1" s="39"/>
      <c r="F1" s="253" t="s">
        <v>4</v>
      </c>
    </row>
    <row r="2" spans="1:22" ht="59.25" customHeight="1" thickBot="1" x14ac:dyDescent="0.4">
      <c r="A2" s="268" t="s">
        <v>731</v>
      </c>
      <c r="B2" s="269"/>
      <c r="C2" s="269"/>
      <c r="D2" s="270"/>
      <c r="E2" s="40"/>
      <c r="F2" s="254"/>
    </row>
    <row r="3" spans="1:22" ht="35.15" customHeight="1" x14ac:dyDescent="0.35">
      <c r="A3" s="255" t="s">
        <v>5</v>
      </c>
      <c r="B3" s="41" t="s">
        <v>6</v>
      </c>
      <c r="C3" s="274" t="s">
        <v>7</v>
      </c>
      <c r="D3" s="275"/>
      <c r="E3" s="42"/>
      <c r="F3" s="43"/>
    </row>
    <row r="4" spans="1:22" ht="35.15" customHeight="1" x14ac:dyDescent="0.35">
      <c r="A4" s="256"/>
      <c r="B4" s="44" t="s">
        <v>8</v>
      </c>
      <c r="C4" s="229" t="s">
        <v>9</v>
      </c>
      <c r="D4" s="230"/>
      <c r="E4" s="45"/>
      <c r="F4" s="46"/>
    </row>
    <row r="5" spans="1:22" ht="35.15" customHeight="1" x14ac:dyDescent="0.35">
      <c r="A5" s="256"/>
      <c r="B5" s="44" t="s">
        <v>10</v>
      </c>
      <c r="C5" s="229" t="s">
        <v>11</v>
      </c>
      <c r="D5" s="230"/>
      <c r="E5" s="45"/>
      <c r="F5" s="46"/>
    </row>
    <row r="6" spans="1:22" ht="35.15" customHeight="1" x14ac:dyDescent="0.35">
      <c r="A6" s="256"/>
      <c r="B6" s="47" t="s">
        <v>12</v>
      </c>
      <c r="C6" s="231">
        <v>13002979600260</v>
      </c>
      <c r="D6" s="232"/>
      <c r="E6" s="48"/>
      <c r="F6" s="49"/>
    </row>
    <row r="7" spans="1:22" ht="35.15" customHeight="1" thickBot="1" x14ac:dyDescent="0.4">
      <c r="A7" s="257"/>
      <c r="B7" s="50" t="s">
        <v>61</v>
      </c>
      <c r="C7" s="233" t="s">
        <v>58</v>
      </c>
      <c r="D7" s="234"/>
      <c r="E7" s="51"/>
      <c r="F7" s="52"/>
    </row>
    <row r="8" spans="1:22" ht="35.15" customHeight="1" x14ac:dyDescent="0.35">
      <c r="A8" s="258" t="s">
        <v>70</v>
      </c>
      <c r="B8" s="53" t="s">
        <v>71</v>
      </c>
      <c r="C8" s="235" t="s">
        <v>95</v>
      </c>
      <c r="D8" s="236"/>
      <c r="E8" s="54"/>
      <c r="F8" s="43" t="s">
        <v>13</v>
      </c>
      <c r="G8" s="55" t="str">
        <f>IF(ISNUMBER(SEARCH("ENSCM",A2)),"ENSCM",IF(ISNUMBER(SEARCH("AGRO",A2)),"AGRO",IF(ISNUMBER(SEARCH("PAUL VALERY",A2)),"UMPV",IF(ISNUMBER(SEARCH("NIMES",A2)),"NIMES",IF(ISNUMBER(SEARCH("PERPIGNAN",A2)),"UPVD",IF(ISNUMBER(SEARCH("MONTPELLIER",A2)),"UM",""))))))</f>
        <v>UPVD</v>
      </c>
      <c r="H8" s="13"/>
    </row>
    <row r="9" spans="1:22" ht="35.15" customHeight="1" x14ac:dyDescent="0.35">
      <c r="A9" s="259"/>
      <c r="B9" s="56" t="s">
        <v>130</v>
      </c>
      <c r="C9" s="262" t="str">
        <f>_xlfn.XLOOKUP(C8,SitesFormations[Site de formation principal],SitesFormations[adresse],"")</f>
        <v>89 RUE DE VERDUN, 11000 CARCASSONNE</v>
      </c>
      <c r="D9" s="263"/>
      <c r="E9" s="57"/>
      <c r="F9" s="46" t="s">
        <v>146</v>
      </c>
    </row>
    <row r="10" spans="1:22" ht="35.15" customHeight="1" x14ac:dyDescent="0.35">
      <c r="A10" s="260"/>
      <c r="B10" s="58" t="s">
        <v>131</v>
      </c>
      <c r="C10" s="262" t="str">
        <f>_xlfn.XLOOKUP(C8,SitesFormations[Site de formation principal],SitesFormations[UAI],"")</f>
        <v>0110982H</v>
      </c>
      <c r="D10" s="263"/>
      <c r="E10" s="57"/>
      <c r="F10" s="46" t="s">
        <v>146</v>
      </c>
      <c r="G10" s="55" t="str" cm="1">
        <f t="array" ref="G10">IFERROR(_xlfn._xlws.FILTER(SitesFormations[UAI],SitesFormations[Site de formation principal]='Fiche formation'!C8),"")</f>
        <v>0110982H</v>
      </c>
    </row>
    <row r="11" spans="1:22" ht="35.15" customHeight="1" x14ac:dyDescent="0.35">
      <c r="A11" s="260"/>
      <c r="B11" s="60" t="s">
        <v>132</v>
      </c>
      <c r="C11" s="264">
        <v>13002979600013</v>
      </c>
      <c r="D11" s="265"/>
      <c r="E11" s="57"/>
      <c r="F11" s="59"/>
      <c r="G11" s="55"/>
    </row>
    <row r="12" spans="1:22" ht="35.15" customHeight="1" x14ac:dyDescent="0.35">
      <c r="A12" s="260"/>
      <c r="B12" s="61" t="s">
        <v>73</v>
      </c>
      <c r="C12" s="276"/>
      <c r="D12" s="277"/>
      <c r="E12" s="62"/>
      <c r="F12" s="223" t="s">
        <v>22</v>
      </c>
      <c r="G12" s="55"/>
    </row>
    <row r="13" spans="1:22" ht="35.15" customHeight="1" thickBot="1" x14ac:dyDescent="0.4">
      <c r="A13" s="261"/>
      <c r="B13" s="63" t="s">
        <v>72</v>
      </c>
      <c r="C13" s="266"/>
      <c r="D13" s="267"/>
      <c r="E13" s="64"/>
      <c r="F13" s="226"/>
    </row>
    <row r="14" spans="1:22" ht="45" customHeight="1" x14ac:dyDescent="0.35">
      <c r="A14" s="220" t="s">
        <v>190</v>
      </c>
      <c r="B14" s="125" t="s">
        <v>118</v>
      </c>
      <c r="C14" s="235" t="s">
        <v>442</v>
      </c>
      <c r="D14" s="236"/>
      <c r="E14" s="54"/>
      <c r="F14" s="43" t="s">
        <v>158</v>
      </c>
      <c r="G14" s="55"/>
      <c r="V14" s="55" t="str" cm="1">
        <f t="array" ref="V14:V17">IFERROR(_xlfn.UNIQUE(_xlfn._xlws.FILTER(Groupes[Nom court formation],Groupes[Site de formation]=C8)),"")</f>
        <v>BUT SID SC DON EXPLOR MODELISA STAT</v>
      </c>
    </row>
    <row r="15" spans="1:22" ht="35.15" customHeight="1" x14ac:dyDescent="0.35">
      <c r="A15" s="221"/>
      <c r="B15" s="67" t="s">
        <v>14</v>
      </c>
      <c r="C15" s="216" t="str">
        <f>_xlfn.XLOOKUP(C14,Formations[Nom court],Formations[Diplôme abrégé],"")</f>
        <v>BUT</v>
      </c>
      <c r="D15" s="217"/>
      <c r="E15" s="68"/>
      <c r="F15" s="46" t="s">
        <v>133</v>
      </c>
      <c r="G15" s="55"/>
      <c r="V15" s="55" t="str">
        <v>BUT SID SC DON VISUAL CCEP OUTIL DEC</v>
      </c>
    </row>
    <row r="16" spans="1:22" ht="35.15" customHeight="1" x14ac:dyDescent="0.35">
      <c r="A16" s="221"/>
      <c r="B16" s="65" t="s">
        <v>60</v>
      </c>
      <c r="C16" s="218" t="str">
        <f>_xlfn.XLOOKUP(C14,Formations[Nom court],Formations[Mention RNCP],"")</f>
        <v>Science des données : exploration et modélisation statistique</v>
      </c>
      <c r="D16" s="219"/>
      <c r="E16" s="66"/>
      <c r="F16" s="46" t="s">
        <v>133</v>
      </c>
      <c r="G16" s="55"/>
      <c r="V16" s="55" t="str">
        <v>BUT TC Marketing Digital e-business 66</v>
      </c>
    </row>
    <row r="17" spans="1:22" ht="35.15" customHeight="1" x14ac:dyDescent="0.35">
      <c r="A17" s="221"/>
      <c r="B17" s="67" t="s">
        <v>15</v>
      </c>
      <c r="C17" s="218" t="str">
        <f>_xlfn.TEXTJOIN(" - ",TRUE,_xlfn.XLOOKUP(C14,Formations[Nom court],Formations[Parcours (CFA)],""))</f>
        <v/>
      </c>
      <c r="D17" s="219"/>
      <c r="E17" s="66"/>
      <c r="F17" s="46" t="s">
        <v>133</v>
      </c>
      <c r="G17" s="55"/>
      <c r="V17" s="55" t="str">
        <v>BUT TC Management du point de vente 66</v>
      </c>
    </row>
    <row r="18" spans="1:22" ht="35.15" customHeight="1" x14ac:dyDescent="0.35">
      <c r="A18" s="221"/>
      <c r="B18" s="67" t="s">
        <v>16</v>
      </c>
      <c r="C18" s="216" t="str">
        <f>_xlfn.XLOOKUP(C14,Formations[Nom court],Formations[Acronyme formation],"")</f>
        <v>BUT SID EMS</v>
      </c>
      <c r="D18" s="217"/>
      <c r="E18" s="66"/>
      <c r="F18" s="46" t="s">
        <v>133</v>
      </c>
      <c r="G18" s="55"/>
    </row>
    <row r="19" spans="1:22" ht="35.15" customHeight="1" thickBot="1" x14ac:dyDescent="0.4">
      <c r="A19" s="222"/>
      <c r="B19" s="183" t="s">
        <v>17</v>
      </c>
      <c r="C19" s="227" t="str">
        <f>_xlfn.XLOOKUP(C14,Formations[Nom court],Formations[Code RNCP],"")</f>
        <v>35401</v>
      </c>
      <c r="D19" s="228"/>
      <c r="E19" s="184"/>
      <c r="F19" s="69" t="s">
        <v>133</v>
      </c>
      <c r="G19" s="55"/>
    </row>
    <row r="20" spans="1:22" s="4" customFormat="1" ht="35.15" customHeight="1" thickBot="1" x14ac:dyDescent="0.4">
      <c r="A20" s="214"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row>
    <row r="21" spans="1:22" ht="35.15" customHeight="1" thickBot="1" x14ac:dyDescent="0.4">
      <c r="A21" s="215"/>
      <c r="B21" s="191" t="s">
        <v>193</v>
      </c>
      <c r="C21" s="193">
        <v>10</v>
      </c>
      <c r="D21" s="194">
        <v>10</v>
      </c>
      <c r="E21" s="177"/>
      <c r="F21" s="69" t="s">
        <v>738</v>
      </c>
    </row>
    <row r="22" spans="1:22" ht="35.15" customHeight="1" x14ac:dyDescent="0.35">
      <c r="A22" s="211" t="s">
        <v>192</v>
      </c>
      <c r="B22" s="74" t="s">
        <v>75</v>
      </c>
      <c r="C22" s="15" t="s">
        <v>766</v>
      </c>
      <c r="D22" s="16" t="s">
        <v>766</v>
      </c>
      <c r="E22" s="75"/>
      <c r="F22" s="223" t="s">
        <v>99</v>
      </c>
    </row>
    <row r="23" spans="1:22" s="3" customFormat="1" ht="35.15" customHeight="1" x14ac:dyDescent="0.35">
      <c r="A23" s="212"/>
      <c r="B23" s="74" t="s">
        <v>76</v>
      </c>
      <c r="C23" s="15" t="s">
        <v>767</v>
      </c>
      <c r="D23" s="16" t="s">
        <v>767</v>
      </c>
      <c r="E23" s="75"/>
      <c r="F23" s="224"/>
      <c r="V23" s="103"/>
    </row>
    <row r="24" spans="1:22" s="3" customFormat="1" ht="35.15" customHeight="1" x14ac:dyDescent="0.35">
      <c r="A24" s="212"/>
      <c r="B24" s="74" t="s">
        <v>77</v>
      </c>
      <c r="C24" s="15" t="s">
        <v>768</v>
      </c>
      <c r="D24" s="16" t="s">
        <v>768</v>
      </c>
      <c r="E24" s="75"/>
      <c r="F24" s="224"/>
      <c r="V24" s="103"/>
    </row>
    <row r="25" spans="1:22" s="3" customFormat="1" ht="35.15" customHeight="1" x14ac:dyDescent="0.35">
      <c r="A25" s="212"/>
      <c r="B25" s="74" t="s">
        <v>78</v>
      </c>
      <c r="C25" s="18" t="s">
        <v>775</v>
      </c>
      <c r="D25" s="19" t="s">
        <v>775</v>
      </c>
      <c r="E25" s="75"/>
      <c r="F25" s="224"/>
      <c r="V25" s="103"/>
    </row>
    <row r="26" spans="1:22" s="3" customFormat="1" ht="35.15" customHeight="1" x14ac:dyDescent="0.35">
      <c r="A26" s="212"/>
      <c r="B26" s="74" t="s">
        <v>79</v>
      </c>
      <c r="C26" s="18" t="s">
        <v>776</v>
      </c>
      <c r="D26" s="19" t="s">
        <v>776</v>
      </c>
      <c r="E26" s="75"/>
      <c r="F26" s="224"/>
      <c r="V26" s="103"/>
    </row>
    <row r="27" spans="1:22" s="3" customFormat="1" ht="35.15" customHeight="1" x14ac:dyDescent="0.35">
      <c r="A27" s="212"/>
      <c r="B27" s="74" t="s">
        <v>80</v>
      </c>
      <c r="C27" s="18" t="s">
        <v>777</v>
      </c>
      <c r="D27" s="19" t="s">
        <v>777</v>
      </c>
      <c r="E27" s="75"/>
      <c r="F27" s="225"/>
      <c r="V27" s="103"/>
    </row>
    <row r="28" spans="1:22" s="3" customFormat="1" ht="35.15" customHeight="1" x14ac:dyDescent="0.35">
      <c r="A28" s="212"/>
      <c r="B28" s="74" t="s">
        <v>81</v>
      </c>
      <c r="C28" s="15" t="s">
        <v>769</v>
      </c>
      <c r="D28" s="16" t="s">
        <v>769</v>
      </c>
      <c r="E28" s="75"/>
      <c r="F28" s="223"/>
      <c r="V28" s="103"/>
    </row>
    <row r="29" spans="1:22" s="3" customFormat="1" ht="35.15" customHeight="1" x14ac:dyDescent="0.35">
      <c r="A29" s="212"/>
      <c r="B29" s="74" t="s">
        <v>82</v>
      </c>
      <c r="C29" s="15" t="s">
        <v>770</v>
      </c>
      <c r="D29" s="16" t="s">
        <v>770</v>
      </c>
      <c r="E29" s="75"/>
      <c r="F29" s="224"/>
      <c r="V29" s="103"/>
    </row>
    <row r="30" spans="1:22" s="3" customFormat="1" ht="35.15" customHeight="1" x14ac:dyDescent="0.35">
      <c r="A30" s="212"/>
      <c r="B30" s="74" t="s">
        <v>83</v>
      </c>
      <c r="C30" s="15" t="s">
        <v>771</v>
      </c>
      <c r="D30" s="16" t="s">
        <v>771</v>
      </c>
      <c r="E30" s="75"/>
      <c r="F30" s="224"/>
      <c r="V30" s="103"/>
    </row>
    <row r="31" spans="1:22" s="3" customFormat="1" ht="35.15" customHeight="1" x14ac:dyDescent="0.35">
      <c r="A31" s="212"/>
      <c r="B31" s="74" t="s">
        <v>84</v>
      </c>
      <c r="C31" s="15"/>
      <c r="D31" s="16"/>
      <c r="E31" s="75"/>
      <c r="F31" s="224"/>
      <c r="V31" s="103"/>
    </row>
    <row r="32" spans="1:22" s="3" customFormat="1" ht="35.15" customHeight="1" x14ac:dyDescent="0.35">
      <c r="A32" s="212"/>
      <c r="B32" s="74" t="s">
        <v>85</v>
      </c>
      <c r="C32" s="15"/>
      <c r="D32" s="16"/>
      <c r="E32" s="75"/>
      <c r="F32" s="224"/>
      <c r="V32" s="103"/>
    </row>
    <row r="33" spans="1:22" s="3" customFormat="1" ht="35.15" customHeight="1" thickBot="1" x14ac:dyDescent="0.4">
      <c r="A33" s="213"/>
      <c r="B33" s="74" t="s">
        <v>86</v>
      </c>
      <c r="C33" s="15"/>
      <c r="D33" s="20"/>
      <c r="E33" s="75"/>
      <c r="F33" s="226"/>
      <c r="V33" s="103"/>
    </row>
    <row r="34" spans="1:22" s="3" customFormat="1" ht="35.15" customHeight="1" thickBot="1" x14ac:dyDescent="0.4">
      <c r="A34" s="240" t="s">
        <v>18</v>
      </c>
      <c r="B34" s="76" t="s">
        <v>69</v>
      </c>
      <c r="C34" s="247">
        <f>IF(_xlfn.MINIFS(Import!A:A,Import!D:D,"Rentrée")=DATE(1900,1,0),"",_xlfn.MINIFS(Import!A:A,Import!D:D,"Rentrée"))</f>
        <v>46272</v>
      </c>
      <c r="D34" s="248"/>
      <c r="E34" s="77"/>
      <c r="F34" s="43" t="s">
        <v>87</v>
      </c>
      <c r="H34" s="78" t="s">
        <v>23</v>
      </c>
      <c r="I34" s="237" t="str">
        <f>C36</f>
        <v>BUT 2e année 2026-2027</v>
      </c>
      <c r="J34" s="238"/>
      <c r="K34" s="239"/>
      <c r="L34" s="237" t="str">
        <f>D36</f>
        <v>BUT 3e année 2027-2028</v>
      </c>
      <c r="M34" s="238"/>
      <c r="N34" s="239"/>
      <c r="O34" s="237"/>
      <c r="P34" s="238"/>
      <c r="Q34" s="239"/>
      <c r="R34" s="237" t="s">
        <v>57</v>
      </c>
      <c r="S34" s="238"/>
      <c r="T34" s="239"/>
      <c r="V34" s="103"/>
    </row>
    <row r="35" spans="1:22" s="3" customFormat="1" ht="35.15" customHeight="1" thickBot="1" x14ac:dyDescent="0.4">
      <c r="A35" s="241"/>
      <c r="B35" s="79" t="s">
        <v>56</v>
      </c>
      <c r="C35" s="249">
        <f>IF(_xlfn.MAXIFS(Import!A:A,Import!D:D,"Examens")=DATE(1900,1,0),"",_xlfn.MAXIFS(Import!A:A,Import!D:D,"Examens"))</f>
        <v>46934</v>
      </c>
      <c r="D35" s="25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5" customHeight="1" x14ac:dyDescent="0.35">
      <c r="A36" s="241"/>
      <c r="B36" s="76"/>
      <c r="C36" s="85" t="str">
        <f>C20</f>
        <v>BUT 2e année 2026-2027</v>
      </c>
      <c r="D36" s="86" t="str">
        <f>D20</f>
        <v>BUT 3e année 2027-2028</v>
      </c>
      <c r="E36" s="87"/>
      <c r="F36" s="43"/>
      <c r="H36" s="88" t="s">
        <v>27</v>
      </c>
      <c r="I36" s="89">
        <f>COUNTIF(Import!$D$2:$D$793,"Centre")/2 + COUNTIF(Import!$D$2:$D$793,"Rentrée")/2</f>
        <v>99</v>
      </c>
      <c r="J36" s="89">
        <f>I36*7</f>
        <v>693</v>
      </c>
      <c r="K36" s="89"/>
      <c r="L36" s="89">
        <f>COUNTIF(Import!$D$794:$D$1647,"Centre")/2</f>
        <v>85</v>
      </c>
      <c r="M36" s="89">
        <f>L36*7</f>
        <v>595</v>
      </c>
      <c r="N36" s="89"/>
      <c r="O36" s="89"/>
      <c r="P36" s="89"/>
      <c r="Q36" s="89"/>
      <c r="R36" s="90">
        <f>I36+L36+O36</f>
        <v>184</v>
      </c>
      <c r="S36" s="90">
        <f>J36+M36+P36</f>
        <v>1288</v>
      </c>
      <c r="T36" s="91"/>
      <c r="V36" s="172"/>
    </row>
    <row r="37" spans="1:22" s="3" customFormat="1" ht="35.15" customHeight="1" x14ac:dyDescent="0.35">
      <c r="A37" s="241"/>
      <c r="B37" s="65" t="s">
        <v>62</v>
      </c>
      <c r="C37" s="7">
        <v>507</v>
      </c>
      <c r="D37" s="10">
        <v>360</v>
      </c>
      <c r="E37" s="94"/>
      <c r="F37" s="46"/>
      <c r="H37" s="95" t="s">
        <v>28</v>
      </c>
      <c r="I37" s="96">
        <f>COUNTIF(Import!$D$2:$D$793,"Examens")/2</f>
        <v>2</v>
      </c>
      <c r="J37" s="96">
        <f>I37*7</f>
        <v>14</v>
      </c>
      <c r="K37" s="96"/>
      <c r="L37" s="96">
        <f>COUNTIF(Import!$D$794:$D$1647,"Examens")/2</f>
        <v>2</v>
      </c>
      <c r="M37" s="96">
        <f>L37*7</f>
        <v>14</v>
      </c>
      <c r="N37" s="96"/>
      <c r="O37" s="96"/>
      <c r="P37" s="96"/>
      <c r="Q37" s="96"/>
      <c r="R37" s="97">
        <f t="shared" ref="R37:R42" si="0">I37+L37+O37</f>
        <v>4</v>
      </c>
      <c r="S37" s="97">
        <f t="shared" ref="S37:S42" si="1">J37+M37+P37</f>
        <v>28</v>
      </c>
      <c r="T37" s="98"/>
      <c r="V37" s="103"/>
    </row>
    <row r="38" spans="1:22" s="3" customFormat="1" ht="35.15" customHeight="1" thickBot="1" x14ac:dyDescent="0.4">
      <c r="A38" s="241"/>
      <c r="B38" s="65" t="s">
        <v>63</v>
      </c>
      <c r="C38" s="92">
        <f>(C41*35)-C37</f>
        <v>200</v>
      </c>
      <c r="D38" s="93">
        <f>(D41*35)-D37</f>
        <v>249</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5" customHeight="1" thickBot="1" x14ac:dyDescent="0.4">
      <c r="A39" s="241"/>
      <c r="B39" s="65" t="s">
        <v>64</v>
      </c>
      <c r="C39" s="92">
        <f>C37+C38</f>
        <v>707</v>
      </c>
      <c r="D39" s="93">
        <f t="shared" ref="D39" si="2">D37+D38</f>
        <v>609</v>
      </c>
      <c r="E39" s="94"/>
      <c r="F39" s="46" t="s">
        <v>161</v>
      </c>
      <c r="G39" s="103"/>
      <c r="H39" s="104" t="s">
        <v>29</v>
      </c>
      <c r="I39" s="105">
        <f>IF($G$38="compté dans le temps de formation",SUM(I36:I38),SUM(I36:I37))</f>
        <v>101</v>
      </c>
      <c r="J39" s="106">
        <f>IF($G$38="compté dans le temps de formation",SUM(J36:J38),SUM(J36:J37))</f>
        <v>707</v>
      </c>
      <c r="K39" s="107">
        <f>IFERROR(J39/(J39+J42),"")</f>
        <v>0.39763779527559057</v>
      </c>
      <c r="L39" s="105">
        <f t="shared" ref="L39:M39" si="3">IF($G$38="compté dans le temps de formation",SUM(L36:L38),SUM(L36:L37))</f>
        <v>87</v>
      </c>
      <c r="M39" s="106">
        <f t="shared" si="3"/>
        <v>609</v>
      </c>
      <c r="N39" s="107">
        <f>IFERROR(M39/(M39+M42),"")</f>
        <v>0.34387351778656128</v>
      </c>
      <c r="O39" s="105"/>
      <c r="P39" s="106"/>
      <c r="Q39" s="107"/>
      <c r="R39" s="105">
        <f t="shared" si="0"/>
        <v>188</v>
      </c>
      <c r="S39" s="106">
        <f t="shared" si="1"/>
        <v>1316</v>
      </c>
      <c r="T39" s="107">
        <f>IFERROR(S39/(S39+S42),"")</f>
        <v>0.3708086785009862</v>
      </c>
      <c r="V39" s="103"/>
    </row>
    <row r="40" spans="1:22" s="3" customFormat="1" ht="35.15" customHeight="1" x14ac:dyDescent="0.35">
      <c r="A40" s="241"/>
      <c r="B40" s="67" t="s">
        <v>19</v>
      </c>
      <c r="C40" s="92">
        <f>I39</f>
        <v>101</v>
      </c>
      <c r="D40" s="93">
        <f>L39</f>
        <v>87</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5" customHeight="1" thickBot="1" x14ac:dyDescent="0.4">
      <c r="A41" s="241"/>
      <c r="B41" s="67" t="s">
        <v>65</v>
      </c>
      <c r="C41" s="92">
        <f>C40/5</f>
        <v>20.2</v>
      </c>
      <c r="D41" s="93">
        <f>D40/5</f>
        <v>17.399999999999999</v>
      </c>
      <c r="E41" s="94"/>
      <c r="F41" s="46" t="s">
        <v>87</v>
      </c>
      <c r="H41" s="115" t="s">
        <v>30</v>
      </c>
      <c r="I41" s="116">
        <f>COUNTIF(Import!$D$2:$D$793,"Entreprise")/2</f>
        <v>153</v>
      </c>
      <c r="J41" s="117">
        <f>I41*7</f>
        <v>1071</v>
      </c>
      <c r="K41" s="118"/>
      <c r="L41" s="116">
        <f>COUNTIF(Import!$D$794:$D$1647,"Entreprise")/2</f>
        <v>166</v>
      </c>
      <c r="M41" s="117">
        <f>L41*7</f>
        <v>1162</v>
      </c>
      <c r="N41" s="118"/>
      <c r="O41" s="116"/>
      <c r="P41" s="117"/>
      <c r="Q41" s="119"/>
      <c r="R41" s="120">
        <f t="shared" si="0"/>
        <v>319</v>
      </c>
      <c r="S41" s="121">
        <f t="shared" si="1"/>
        <v>2233</v>
      </c>
      <c r="T41" s="122"/>
      <c r="V41" s="103"/>
    </row>
    <row r="42" spans="1:22" s="3" customFormat="1" ht="35.15" customHeight="1" thickBot="1" x14ac:dyDescent="0.4">
      <c r="A42" s="241"/>
      <c r="B42" s="123" t="s">
        <v>59</v>
      </c>
      <c r="C42" s="251">
        <f>C39+D39+E39</f>
        <v>1316</v>
      </c>
      <c r="D42" s="252"/>
      <c r="E42" s="124"/>
      <c r="F42" s="49" t="s">
        <v>87</v>
      </c>
      <c r="H42" s="104" t="s">
        <v>31</v>
      </c>
      <c r="I42" s="105">
        <f>SUM(I40:I41)</f>
        <v>153</v>
      </c>
      <c r="J42" s="106">
        <f>SUM(J40:J41)</f>
        <v>1071</v>
      </c>
      <c r="K42" s="107">
        <f>IFERROR(J42/(J42+J39),"")</f>
        <v>0.60236220472440949</v>
      </c>
      <c r="L42" s="105">
        <f t="shared" ref="L42:M42" si="4">SUM(L40:L41)</f>
        <v>166</v>
      </c>
      <c r="M42" s="106">
        <f t="shared" si="4"/>
        <v>1162</v>
      </c>
      <c r="N42" s="107">
        <f>IFERROR(M42/(M42+M39),"")</f>
        <v>0.65612648221343872</v>
      </c>
      <c r="O42" s="105"/>
      <c r="P42" s="106"/>
      <c r="Q42" s="107"/>
      <c r="R42" s="105">
        <f t="shared" si="0"/>
        <v>319</v>
      </c>
      <c r="S42" s="106">
        <f t="shared" si="1"/>
        <v>2233</v>
      </c>
      <c r="T42" s="107">
        <f>IFERROR(S42/(S42+S39),"")</f>
        <v>0.6291913214990138</v>
      </c>
      <c r="V42" s="103"/>
    </row>
    <row r="43" spans="1:22" s="3" customFormat="1" ht="35.15" customHeight="1" x14ac:dyDescent="0.35">
      <c r="A43" s="241"/>
      <c r="B43" s="125" t="s">
        <v>66</v>
      </c>
      <c r="C43" s="185" t="s">
        <v>772</v>
      </c>
      <c r="D43" s="186" t="s">
        <v>772</v>
      </c>
      <c r="E43" s="54"/>
      <c r="F43" s="43" t="s">
        <v>13</v>
      </c>
      <c r="H43"/>
      <c r="V43" s="103"/>
    </row>
    <row r="44" spans="1:22" s="3" customFormat="1" ht="35.15" customHeight="1" x14ac:dyDescent="0.35">
      <c r="A44" s="241"/>
      <c r="B44" s="126" t="s">
        <v>100</v>
      </c>
      <c r="C44" s="7"/>
      <c r="D44" s="10"/>
      <c r="E44" s="94"/>
      <c r="F44" s="173" t="s">
        <v>159</v>
      </c>
      <c r="G44" s="127"/>
      <c r="H44" s="127"/>
      <c r="I44" s="127" t="b">
        <f>OR(E43="Distanciel",E43="Mixte")</f>
        <v>0</v>
      </c>
      <c r="V44" s="103"/>
    </row>
    <row r="45" spans="1:22" s="3" customFormat="1" ht="35.15" customHeight="1" x14ac:dyDescent="0.35">
      <c r="A45" s="241"/>
      <c r="B45" s="128" t="s">
        <v>20</v>
      </c>
      <c r="C45" s="243" t="s">
        <v>773</v>
      </c>
      <c r="D45" s="244"/>
      <c r="E45" s="66"/>
      <c r="F45" s="46" t="s">
        <v>13</v>
      </c>
      <c r="H45"/>
      <c r="V45" s="103"/>
    </row>
    <row r="46" spans="1:22" s="56" customFormat="1" ht="35.15" customHeight="1" x14ac:dyDescent="0.35">
      <c r="A46" s="241"/>
      <c r="B46" s="67" t="s">
        <v>21</v>
      </c>
      <c r="C46" s="243"/>
      <c r="D46" s="244"/>
      <c r="E46" s="66"/>
      <c r="F46" s="46" t="s">
        <v>13</v>
      </c>
      <c r="H46"/>
      <c r="V46" s="127"/>
    </row>
    <row r="47" spans="1:22" s="56" customFormat="1" ht="35.15" customHeight="1" x14ac:dyDescent="0.35">
      <c r="A47" s="241"/>
      <c r="B47" s="65" t="s">
        <v>67</v>
      </c>
      <c r="C47" s="243" t="s">
        <v>774</v>
      </c>
      <c r="D47" s="244"/>
      <c r="E47" s="66"/>
      <c r="F47" s="46" t="s">
        <v>13</v>
      </c>
      <c r="H47"/>
      <c r="V47" s="127"/>
    </row>
    <row r="48" spans="1:22" s="56" customFormat="1" ht="35.15" customHeight="1" x14ac:dyDescent="0.35">
      <c r="A48" s="241"/>
      <c r="B48" s="65" t="s">
        <v>74</v>
      </c>
      <c r="C48" s="243"/>
      <c r="D48" s="244"/>
      <c r="E48" s="66"/>
      <c r="F48" s="46"/>
      <c r="G48" s="127"/>
      <c r="H48"/>
      <c r="V48" s="127"/>
    </row>
    <row r="49" spans="1:6" ht="35.15" customHeight="1" thickBot="1" x14ac:dyDescent="0.4">
      <c r="A49" s="242"/>
      <c r="B49" s="79" t="s">
        <v>68</v>
      </c>
      <c r="C49" s="245" t="s">
        <v>774</v>
      </c>
      <c r="D49" s="24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5" x14ac:dyDescent="0.35"/>
  <cols>
    <col min="5" max="5" width="17.81640625" style="178" bestFit="1" customWidth="1"/>
    <col min="10" max="10" width="17.81640625" style="178" bestFit="1" customWidth="1"/>
  </cols>
  <sheetData>
    <row r="1" spans="1:88" s="179" customFormat="1" ht="155" x14ac:dyDescent="0.35">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5">
      <c r="A2" t="str">
        <f>'Fiche formation'!C18</f>
        <v>BUT SID EMS</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78">
        <f>'Fiche formation'!C11</f>
        <v>13002979600013</v>
      </c>
      <c r="K2">
        <f>'Fiche formation'!C12</f>
        <v>0</v>
      </c>
      <c r="L2">
        <f>'Fiche formation'!C13</f>
        <v>0</v>
      </c>
      <c r="M2" t="str">
        <f>'Fiche formation'!C15</f>
        <v>BUT</v>
      </c>
      <c r="N2" t="str">
        <f>'Fiche formation'!C16</f>
        <v>Science des données : exploration et modélisation statistique</v>
      </c>
      <c r="O2" t="str">
        <f>'Fiche formation'!C17</f>
        <v/>
      </c>
      <c r="P2" t="str">
        <f>'Fiche formation'!C18</f>
        <v>BUT SID EMS</v>
      </c>
      <c r="Q2" t="str">
        <f>'Fiche formation'!C14</f>
        <v>BUT SID SC DON EXPLOR MODELISA STAT</v>
      </c>
      <c r="R2" t="str">
        <f>'Fiche formation'!C19</f>
        <v>35401</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10</v>
      </c>
      <c r="U2">
        <f>IF(ISNUMBER(SEARCH("*3e année",'Fiche formation'!$D$20)),'Fiche formation'!$D21,
IF(ISNUMBER(SEARCH("*5e année",'Fiche formation'!$D$20)),'Fiche formation'!$D21,0))</f>
        <v>10</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Isabelle</v>
      </c>
      <c r="AJ2" t="str">
        <f>IF(ISNUMBER(SEARCH("*2e année",'Fiche formation'!$C$20)),'Fiche formation'!$C23,
IF(ISNUMBER(SEARCH("*4e année",'Fiche formation'!$C$20)),'Fiche formation'!$C23,
IF(ISNUMBER(SEARCH("*2e année",'Fiche formation'!$D$20)),'Fiche formation'!$D23,0)))</f>
        <v>UFARTE</v>
      </c>
      <c r="AK2" t="str">
        <f>IF(ISNUMBER(SEARCH("*2e année",'Fiche formation'!$C$20)),'Fiche formation'!$C24,
IF(ISNUMBER(SEARCH("*4e année",'Fiche formation'!$C$20)),'Fiche formation'!$C24,
IF(ISNUMBER(SEARCH("*2e année",'Fiche formation'!$D$20)),'Fiche formation'!$D24,0)))</f>
        <v>isabelle.ufarte@univ-perp.fr</v>
      </c>
      <c r="AL2" t="str">
        <f>IF(ISNUMBER(SEARCH("*2e année",'Fiche formation'!$C$20)),'Fiche formation'!$C25,
IF(ISNUMBER(SEARCH("*4e année",'Fiche formation'!$C$20)),'Fiche formation'!$C25,
IF(ISNUMBER(SEARCH("*2e année",'Fiche formation'!$D$20)),'Fiche formation'!$D25,0)))</f>
        <v>Thierry</v>
      </c>
      <c r="AM2" t="str">
        <f>IF(ISNUMBER(SEARCH("*2e année",'Fiche formation'!$C$20)),'Fiche formation'!$C26,
IF(ISNUMBER(SEARCH("*4e année",'Fiche formation'!$C$20)),'Fiche formation'!$C26,
IF(ISNUMBER(SEARCH("*2e année",'Fiche formation'!$D$20)),'Fiche formation'!$D26,0)))</f>
        <v>Spinosa</v>
      </c>
      <c r="AN2" t="str">
        <f>IF(ISNUMBER(SEARCH("*2e année",'Fiche formation'!$C$20)),'Fiche formation'!$C27,
IF(ISNUMBER(SEARCH("*4e année",'Fiche formation'!$C$20)),'Fiche formation'!$C27,
IF(ISNUMBER(SEARCH("*2e année",'Fiche formation'!$D$20)),'Fiche formation'!$D27,0)))</f>
        <v>spinosa@univ-perp.fr</v>
      </c>
      <c r="AO2" t="str">
        <f>IF(ISNUMBER(SEARCH("*2e année",'Fiche formation'!$C$20)),'Fiche formation'!$C28,
IF(ISNUMBER(SEARCH("*4e année",'Fiche formation'!$C$20)),'Fiche formation'!$C28,
IF(ISNUMBER(SEARCH("*2e année",'Fiche formation'!$D$20)),'Fiche formation'!$D28,0)))</f>
        <v>Sylvie</v>
      </c>
      <c r="AP2" t="str">
        <f>IF(ISNUMBER(SEARCH("*2e année",'Fiche formation'!$C$20)),'Fiche formation'!$C29,
IF(ISNUMBER(SEARCH("*4e année",'Fiche formation'!$C$20)),'Fiche formation'!$C29,
IF(ISNUMBER(SEARCH("*2e année",'Fiche formation'!$D$20)),'Fiche formation'!$D29,0)))</f>
        <v>VIGUIER-PLA</v>
      </c>
      <c r="AQ2" t="str">
        <f>IF(ISNUMBER(SEARCH("*2e année",'Fiche formation'!$C$20)),'Fiche formation'!$C30,
IF(ISNUMBER(SEARCH("*4e année",'Fiche formation'!$C$20)),'Fiche formation'!$C30,
IF(ISNUMBER(SEARCH("*2e année",'Fiche formation'!$D$20)),'Fiche formation'!$D30,0)))</f>
        <v>viguier@univ-perp.fr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Isabelle</v>
      </c>
      <c r="AV2" t="str">
        <f>IF(ISNUMBER(SEARCH("*3e année",'Fiche formation'!$D$20)),'Fiche formation'!$D23,IF(ISNUMBER(SEARCH("*5e année",'Fiche formation'!$D$20)),'Fiche formation'!$D23,0))</f>
        <v>UFARTE</v>
      </c>
      <c r="AW2" t="str">
        <f>IF(ISNUMBER(SEARCH("*3e année",'Fiche formation'!$D$20)),'Fiche formation'!$D24,IF(ISNUMBER(SEARCH("*5e année",'Fiche formation'!$D$20)),'Fiche formation'!$D24,0))</f>
        <v>isabelle.ufarte@univ-perp.fr</v>
      </c>
      <c r="AX2" t="str">
        <f>IF(ISNUMBER(SEARCH("*3e année",'Fiche formation'!$D$20)),'Fiche formation'!$D25,IF(ISNUMBER(SEARCH("*5e année",'Fiche formation'!$D$20)),'Fiche formation'!$D25,0))</f>
        <v>Thierry</v>
      </c>
      <c r="AY2" t="str">
        <f>IF(ISNUMBER(SEARCH("*3e année",'Fiche formation'!$D$20)),'Fiche formation'!$D26,IF(ISNUMBER(SEARCH("*5e année",'Fiche formation'!$D$20)),'Fiche formation'!$D26,0))</f>
        <v>Spinosa</v>
      </c>
      <c r="AZ2" t="str">
        <f>IF(ISNUMBER(SEARCH("*3e année",'Fiche formation'!$D$20)),'Fiche formation'!$D27,IF(ISNUMBER(SEARCH("*5e année",'Fiche formation'!$D$20)),'Fiche formation'!$D27,0))</f>
        <v>spinosa@univ-perp.fr</v>
      </c>
      <c r="BA2" t="str">
        <f>IF(ISNUMBER(SEARCH("*3e année",'Fiche formation'!$D$20)),'Fiche formation'!$D28,IF(ISNUMBER(SEARCH("*5e année",'Fiche formation'!$D$20)),'Fiche formation'!$D28,0))</f>
        <v>Sylvie</v>
      </c>
      <c r="BB2" t="str">
        <f>IF(ISNUMBER(SEARCH("*3e année",'Fiche formation'!$D$20)),'Fiche formation'!$D29,IF(ISNUMBER(SEARCH("*5e année",'Fiche formation'!$D$20)),'Fiche formation'!$D29,0))</f>
        <v>VIGUIER-PLA</v>
      </c>
      <c r="BC2" t="str">
        <f>IF(ISNUMBER(SEARCH("*3e année",'Fiche formation'!$D$20)),'Fiche formation'!$D30,IF(ISNUMBER(SEARCH("*5e année",'Fiche formation'!$D$20)),'Fiche formation'!$D30,0))</f>
        <v>viguier@univ-perp.fr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46272</v>
      </c>
      <c r="BH2" s="1">
        <f>'Fiche formation'!C35</f>
        <v>46934</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507</v>
      </c>
      <c r="BL2">
        <f>IF(ISNUMBER(SEARCH("*3e année",'Fiche formation'!$D$20)),'Fiche formation'!$D37,
IF(ISNUMBER(SEARCH("*5e année",'Fiche formation'!$D$20)),'Fiche formation'!$D37,0))</f>
        <v>360</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200</v>
      </c>
      <c r="BO2">
        <f>IF(ISNUMBER(SEARCH("*3e année",'Fiche formation'!$D$20)),'Fiche formation'!$D38,
IF(ISNUMBER(SEARCH("*5e année",'Fiche formation'!$D$20)),'Fiche formation'!$D38,0))</f>
        <v>249</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707</v>
      </c>
      <c r="BR2">
        <f>IF(ISNUMBER(SEARCH("*3e année",'Fiche formation'!$D$20)),'Fiche formation'!$D39,
IF(ISNUMBER(SEARCH("*5e année",'Fiche formation'!$D$20)),'Fiche formation'!$D39,0))</f>
        <v>609</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101</v>
      </c>
      <c r="BU2">
        <f>IF(ISNUMBER(SEARCH("*3e année",'Fiche formation'!$D$20)),'Fiche formation'!$D40,
IF(ISNUMBER(SEARCH("*5e année",'Fiche formation'!$D$20)),'Fiche formation'!$D40,0))</f>
        <v>87</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20.2</v>
      </c>
      <c r="BX2">
        <f>IF(ISNUMBER(SEARCH("*3e année",'Fiche formation'!$D$20)),'Fiche formation'!$D41,
IF(ISNUMBER(SEARCH("*5e année",'Fiche formation'!$D$20)),'Fiche formation'!$D41,0))</f>
        <v>17.399999999999999</v>
      </c>
      <c r="BY2">
        <f>'Fiche formation'!C42</f>
        <v>1316</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f>'Fiche formation'!C46</f>
        <v>0</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D9" zoomScale="70" zoomScaleNormal="70" workbookViewId="0">
      <selection activeCell="S26" sqref="S26"/>
    </sheetView>
  </sheetViews>
  <sheetFormatPr baseColWidth="10" defaultColWidth="8.81640625" defaultRowHeight="14.5" x14ac:dyDescent="0.35"/>
  <cols>
    <col min="1" max="1" width="5.81640625" customWidth="1"/>
    <col min="2" max="2" width="1.81640625" customWidth="1"/>
    <col min="3" max="3" width="8.81640625" customWidth="1"/>
    <col min="4" max="4" width="15.81640625" customWidth="1"/>
    <col min="5" max="5" width="1.81640625" customWidth="1"/>
    <col min="6" max="6" width="8.81640625" customWidth="1"/>
    <col min="7" max="7" width="15.81640625" customWidth="1"/>
    <col min="8" max="8" width="1.81640625" customWidth="1"/>
    <col min="9" max="9" width="8.81640625" customWidth="1"/>
    <col min="10" max="10" width="15.81640625" customWidth="1"/>
    <col min="11" max="11" width="1.81640625" customWidth="1"/>
    <col min="12" max="12" width="8.81640625" customWidth="1"/>
    <col min="13" max="13" width="15.81640625" customWidth="1"/>
    <col min="14" max="14" width="1.81640625" customWidth="1"/>
    <col min="15" max="15" width="8.81640625" customWidth="1"/>
    <col min="16" max="16" width="15.81640625" customWidth="1"/>
    <col min="17" max="17" width="1.81640625" customWidth="1"/>
    <col min="18" max="18" width="8.81640625" customWidth="1"/>
    <col min="19" max="19" width="15.81640625" customWidth="1"/>
    <col min="20" max="20" width="1.81640625" customWidth="1"/>
    <col min="21" max="21" width="8.81640625" customWidth="1"/>
    <col min="22" max="22" width="15.81640625" customWidth="1"/>
    <col min="23" max="23" width="1.81640625" customWidth="1"/>
    <col min="24" max="24" width="8.81640625" customWidth="1"/>
    <col min="25" max="25" width="15.81640625" customWidth="1"/>
    <col min="26" max="26" width="1.81640625" customWidth="1"/>
    <col min="27" max="27" width="8.81640625" customWidth="1"/>
    <col min="28" max="28" width="15.81640625" customWidth="1"/>
    <col min="29" max="29" width="1.81640625" customWidth="1"/>
    <col min="30" max="30" width="8.81640625" customWidth="1"/>
    <col min="31" max="31" width="15.81640625" customWidth="1"/>
    <col min="32" max="32" width="1.81640625" customWidth="1"/>
    <col min="33" max="33" width="8.81640625" customWidth="1"/>
    <col min="34" max="34" width="15.81640625" customWidth="1"/>
    <col min="35" max="35" width="1.81640625" customWidth="1"/>
    <col min="36" max="36" width="8.81640625" customWidth="1"/>
    <col min="37" max="37" width="15.81640625" customWidth="1"/>
    <col min="38" max="38" width="1.81640625" customWidth="1"/>
    <col min="39" max="39" width="8.81640625" customWidth="1"/>
    <col min="40" max="40" width="15.81640625" customWidth="1"/>
  </cols>
  <sheetData>
    <row r="1" spans="1:40" hidden="1" x14ac:dyDescent="0.35"/>
    <row r="2" spans="1:40" hidden="1" x14ac:dyDescent="0.35"/>
    <row r="3" spans="1:40" ht="25" customHeight="1" x14ac:dyDescent="0.35">
      <c r="A3" s="130"/>
      <c r="C3" s="3"/>
      <c r="D3" s="3"/>
      <c r="E3" s="3"/>
      <c r="F3" s="3"/>
      <c r="G3" s="3"/>
      <c r="H3" s="3"/>
      <c r="I3" s="201" t="s">
        <v>112</v>
      </c>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132"/>
      <c r="AJ3" s="132"/>
      <c r="AK3" s="158"/>
      <c r="AL3" s="132"/>
      <c r="AM3" s="132"/>
      <c r="AN3" s="132"/>
    </row>
    <row r="4" spans="1:40" ht="25" customHeight="1" x14ac:dyDescent="0.35">
      <c r="A4" s="130"/>
      <c r="C4" s="3"/>
      <c r="D4" s="3"/>
      <c r="E4" s="3"/>
      <c r="F4" s="3"/>
      <c r="G4" s="3"/>
      <c r="H4" s="3"/>
      <c r="I4" s="201" t="str">
        <f>_xlfn.CONCAT("Année universitaire ",B11,"-",R11,"")</f>
        <v>Année universitaire 2026-2027</v>
      </c>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132"/>
      <c r="AJ4" s="132"/>
      <c r="AK4" s="158"/>
      <c r="AL4" s="132"/>
      <c r="AM4" s="132"/>
      <c r="AN4" s="132"/>
    </row>
    <row r="5" spans="1:40" ht="25" customHeight="1" x14ac:dyDescent="0.35">
      <c r="A5" s="130"/>
      <c r="C5" s="3"/>
      <c r="D5" s="3"/>
      <c r="E5" s="3"/>
      <c r="F5" s="3"/>
      <c r="G5" s="3"/>
      <c r="H5" s="3"/>
      <c r="I5" s="201" t="str">
        <f>_xlfn.TEXTJOIN(" - ",TRUE,'Fiche formation'!A2,'Fiche formation'!C8)</f>
        <v>UFA UNIVERSITE PERPIGNAN VIA DOMITIA - UPVD IUT Perpignan antenne CARCASSONNE</v>
      </c>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132"/>
      <c r="AJ5" s="132"/>
      <c r="AK5" s="133"/>
      <c r="AL5" s="132"/>
      <c r="AM5" s="132"/>
      <c r="AN5" s="132"/>
    </row>
    <row r="6" spans="1:40" ht="50.15" customHeight="1" x14ac:dyDescent="0.35">
      <c r="A6" s="130"/>
      <c r="B6" s="3"/>
      <c r="C6" s="3"/>
      <c r="D6" s="3"/>
      <c r="E6" s="3"/>
      <c r="F6" s="3"/>
      <c r="G6" s="3"/>
      <c r="H6" s="3"/>
      <c r="I6" s="201" t="s">
        <v>162</v>
      </c>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3"/>
      <c r="AJ6" s="132"/>
      <c r="AK6" s="158"/>
      <c r="AL6" s="132"/>
      <c r="AM6" s="132"/>
      <c r="AN6" s="132"/>
    </row>
    <row r="7" spans="1:40" ht="25" customHeight="1" x14ac:dyDescent="0.35">
      <c r="A7" s="130"/>
      <c r="B7" s="3"/>
      <c r="C7" s="202"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Science des données : exploration et modélisation statistique - BUT SID EMS</v>
      </c>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row>
    <row r="8" spans="1:40" ht="110.15" customHeight="1" x14ac:dyDescent="0.35">
      <c r="A8" s="130"/>
      <c r="B8" s="3"/>
      <c r="C8" s="3"/>
      <c r="D8" s="3"/>
      <c r="E8" s="3"/>
      <c r="F8" s="3"/>
      <c r="G8" s="3"/>
      <c r="H8" s="3"/>
      <c r="I8" s="198" t="s">
        <v>742</v>
      </c>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32"/>
      <c r="AM8" s="132"/>
      <c r="AN8" s="132"/>
    </row>
    <row r="9" spans="1:40" s="136" customFormat="1" ht="40" customHeight="1" x14ac:dyDescent="0.35">
      <c r="B9" s="159"/>
      <c r="C9" s="279" t="s">
        <v>114</v>
      </c>
      <c r="D9" s="199"/>
      <c r="E9" s="160"/>
      <c r="F9" s="278" t="s">
        <v>113</v>
      </c>
      <c r="G9" s="278"/>
      <c r="H9" s="138"/>
      <c r="I9" s="278" t="s">
        <v>117</v>
      </c>
      <c r="J9" s="278"/>
      <c r="K9" s="139"/>
      <c r="L9" s="278" t="s">
        <v>128</v>
      </c>
      <c r="M9" s="278"/>
      <c r="N9" s="140"/>
      <c r="O9" s="199" t="s">
        <v>28</v>
      </c>
      <c r="P9" s="199"/>
      <c r="Q9" s="141"/>
      <c r="R9" s="199" t="s">
        <v>116</v>
      </c>
      <c r="S9" s="199"/>
      <c r="T9" s="142"/>
      <c r="U9" s="199" t="s">
        <v>115</v>
      </c>
      <c r="V9" s="199"/>
      <c r="W9" s="4"/>
      <c r="X9" s="199"/>
      <c r="Y9" s="199"/>
      <c r="Z9" s="4"/>
      <c r="AA9" s="199"/>
      <c r="AB9" s="199"/>
      <c r="AC9" s="134"/>
      <c r="AD9" s="199"/>
      <c r="AE9" s="199"/>
      <c r="AG9" s="199"/>
      <c r="AH9" s="199"/>
      <c r="AI9" s="4"/>
      <c r="AJ9" s="199"/>
      <c r="AK9" s="199"/>
      <c r="AL9" s="4"/>
      <c r="AM9" s="199"/>
      <c r="AN9" s="199"/>
    </row>
    <row r="11" spans="1:40" ht="25" customHeight="1" x14ac:dyDescent="0.35">
      <c r="B11" s="203">
        <v>2026</v>
      </c>
      <c r="C11" s="203"/>
      <c r="D11" s="203"/>
      <c r="E11" s="203"/>
      <c r="F11" s="203"/>
      <c r="G11" s="203"/>
      <c r="H11" s="203"/>
      <c r="I11" s="203"/>
      <c r="J11" s="203"/>
      <c r="K11" s="203"/>
      <c r="L11" s="203"/>
      <c r="M11" s="203"/>
      <c r="N11" s="203"/>
      <c r="O11" s="203"/>
      <c r="P11" s="203"/>
      <c r="Q11" s="164"/>
      <c r="R11" s="203">
        <f>B11+1</f>
        <v>2027</v>
      </c>
      <c r="S11" s="203"/>
      <c r="T11" s="203"/>
      <c r="U11" s="203"/>
      <c r="V11" s="203"/>
      <c r="W11" s="203"/>
      <c r="X11" s="203"/>
      <c r="Y11" s="203"/>
      <c r="Z11" s="203"/>
      <c r="AA11" s="203"/>
      <c r="AB11" s="203"/>
      <c r="AC11" s="203"/>
      <c r="AD11" s="203"/>
      <c r="AE11" s="203"/>
      <c r="AF11" s="203"/>
      <c r="AG11" s="203"/>
      <c r="AH11" s="203"/>
      <c r="AI11" s="203"/>
      <c r="AJ11" s="203"/>
      <c r="AK11" s="203"/>
      <c r="AL11" s="203"/>
      <c r="AM11" s="203"/>
      <c r="AN11" s="203"/>
    </row>
    <row r="12" spans="1:40" ht="25" customHeight="1" x14ac:dyDescent="0.35">
      <c r="B12" s="143"/>
      <c r="C12" s="207" t="s">
        <v>111</v>
      </c>
      <c r="D12" s="207"/>
      <c r="E12" s="143"/>
      <c r="F12" s="207" t="s">
        <v>32</v>
      </c>
      <c r="G12" s="207"/>
      <c r="H12" s="143"/>
      <c r="I12" s="207" t="s">
        <v>101</v>
      </c>
      <c r="J12" s="207"/>
      <c r="K12" s="143"/>
      <c r="L12" s="207" t="s">
        <v>102</v>
      </c>
      <c r="M12" s="207"/>
      <c r="N12" s="143"/>
      <c r="O12" s="207" t="s">
        <v>103</v>
      </c>
      <c r="P12" s="207"/>
      <c r="Q12" s="165"/>
      <c r="R12" s="207" t="s">
        <v>104</v>
      </c>
      <c r="S12" s="207"/>
      <c r="T12" s="143"/>
      <c r="U12" s="207" t="s">
        <v>105</v>
      </c>
      <c r="V12" s="207"/>
      <c r="W12" s="143"/>
      <c r="X12" s="207" t="s">
        <v>106</v>
      </c>
      <c r="Y12" s="207"/>
      <c r="Z12" s="143"/>
      <c r="AA12" s="207" t="s">
        <v>107</v>
      </c>
      <c r="AB12" s="207"/>
      <c r="AC12" s="143"/>
      <c r="AD12" s="207" t="s">
        <v>108</v>
      </c>
      <c r="AE12" s="207"/>
      <c r="AF12" s="143"/>
      <c r="AG12" s="207" t="s">
        <v>109</v>
      </c>
      <c r="AH12" s="207"/>
      <c r="AI12" s="143">
        <f>MONTH(1&amp;AJ12)</f>
        <v>7</v>
      </c>
      <c r="AJ12" s="207" t="s">
        <v>110</v>
      </c>
      <c r="AK12" s="207"/>
      <c r="AL12" s="143"/>
      <c r="AM12" s="207" t="s">
        <v>111</v>
      </c>
      <c r="AN12" s="207"/>
    </row>
    <row r="13" spans="1:40" ht="25" customHeight="1" x14ac:dyDescent="0.35">
      <c r="B13" s="166"/>
      <c r="C13" s="145">
        <f>DATE($B$11,MONTH(1&amp;C$12),1)</f>
        <v>46235</v>
      </c>
      <c r="D13" s="148"/>
      <c r="E13" s="170"/>
      <c r="F13" s="145">
        <f>DATE($B$11,MONTH(1&amp;F$12),1)</f>
        <v>46266</v>
      </c>
      <c r="G13" s="5" t="s">
        <v>30</v>
      </c>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30</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5" customHeight="1" x14ac:dyDescent="0.35">
      <c r="B14" s="166"/>
      <c r="C14" s="149">
        <f>C13+1</f>
        <v>46236</v>
      </c>
      <c r="D14" s="148"/>
      <c r="E14" s="170"/>
      <c r="F14" s="149">
        <f>F13+1</f>
        <v>46267</v>
      </c>
      <c r="G14" s="6" t="s">
        <v>30</v>
      </c>
      <c r="H14" s="170"/>
      <c r="I14" s="149">
        <f>I13+1</f>
        <v>46297</v>
      </c>
      <c r="J14" s="6" t="s">
        <v>27</v>
      </c>
      <c r="K14" s="162"/>
      <c r="L14" s="149">
        <f>L13+1</f>
        <v>46328</v>
      </c>
      <c r="M14" s="5" t="s">
        <v>30</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30</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5" customHeight="1" x14ac:dyDescent="0.35">
      <c r="B15" s="166"/>
      <c r="C15" s="149">
        <f t="shared" ref="C15:C43" si="0">C14+1</f>
        <v>46237</v>
      </c>
      <c r="D15" s="5"/>
      <c r="E15" s="170"/>
      <c r="F15" s="149">
        <f t="shared" ref="F15:F42" si="1">F14+1</f>
        <v>46268</v>
      </c>
      <c r="G15" s="5" t="s">
        <v>30</v>
      </c>
      <c r="H15" s="170"/>
      <c r="I15" s="149">
        <f t="shared" ref="I15:I43" si="2">I14+1</f>
        <v>46298</v>
      </c>
      <c r="J15" s="148"/>
      <c r="K15" s="162"/>
      <c r="L15" s="149">
        <f t="shared" ref="L15:L42" si="3">L14+1</f>
        <v>46329</v>
      </c>
      <c r="M15" s="5" t="s">
        <v>30</v>
      </c>
      <c r="N15" s="162"/>
      <c r="O15" s="149">
        <f t="shared" ref="O15:O43" si="4">O14+1</f>
        <v>46359</v>
      </c>
      <c r="P15" s="5" t="s">
        <v>27</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5" customHeight="1" x14ac:dyDescent="0.35">
      <c r="B16" s="166"/>
      <c r="C16" s="149">
        <f t="shared" si="0"/>
        <v>46238</v>
      </c>
      <c r="D16" s="5"/>
      <c r="E16" s="170"/>
      <c r="F16" s="149">
        <f t="shared" si="1"/>
        <v>46269</v>
      </c>
      <c r="G16" s="5" t="s">
        <v>30</v>
      </c>
      <c r="H16" s="170"/>
      <c r="I16" s="149">
        <f t="shared" si="2"/>
        <v>46299</v>
      </c>
      <c r="J16" s="148"/>
      <c r="K16" s="162"/>
      <c r="L16" s="149">
        <f t="shared" si="3"/>
        <v>46330</v>
      </c>
      <c r="M16" s="5" t="s">
        <v>30</v>
      </c>
      <c r="N16" s="162"/>
      <c r="O16" s="149">
        <f t="shared" si="4"/>
        <v>46360</v>
      </c>
      <c r="P16" s="5" t="s">
        <v>27</v>
      </c>
      <c r="Q16" s="166"/>
      <c r="R16" s="149">
        <f t="shared" si="5"/>
        <v>46391</v>
      </c>
      <c r="S16" s="5" t="s">
        <v>30</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5" customHeight="1" x14ac:dyDescent="0.35">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30</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5" customHeight="1" x14ac:dyDescent="0.35">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30</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5" customHeight="1" x14ac:dyDescent="0.35">
      <c r="B19" s="166"/>
      <c r="C19" s="149">
        <f t="shared" si="0"/>
        <v>46241</v>
      </c>
      <c r="D19" s="5"/>
      <c r="E19" s="162"/>
      <c r="F19" s="149">
        <f t="shared" si="1"/>
        <v>46272</v>
      </c>
      <c r="G19" s="5" t="s">
        <v>55</v>
      </c>
      <c r="H19" s="162"/>
      <c r="I19" s="149">
        <f t="shared" si="2"/>
        <v>46302</v>
      </c>
      <c r="J19" s="5" t="s">
        <v>27</v>
      </c>
      <c r="K19" s="162"/>
      <c r="L19" s="149">
        <f t="shared" si="3"/>
        <v>46333</v>
      </c>
      <c r="M19" s="148"/>
      <c r="N19" s="162"/>
      <c r="O19" s="149">
        <f t="shared" si="4"/>
        <v>46363</v>
      </c>
      <c r="P19" s="5" t="s">
        <v>27</v>
      </c>
      <c r="Q19" s="166"/>
      <c r="R19" s="149">
        <f t="shared" si="5"/>
        <v>46394</v>
      </c>
      <c r="S19" s="5" t="s">
        <v>30</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5" customHeight="1" x14ac:dyDescent="0.35">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30</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5" customHeight="1" x14ac:dyDescent="0.35">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27</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5" customHeight="1" x14ac:dyDescent="0.35">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5" customHeight="1" x14ac:dyDescent="0.35">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30</v>
      </c>
      <c r="T23" s="162"/>
      <c r="U23" s="149">
        <f t="shared" si="6"/>
        <v>46429</v>
      </c>
      <c r="V23" s="5" t="s">
        <v>27</v>
      </c>
      <c r="W23" s="162"/>
      <c r="X23" s="149">
        <f t="shared" si="7"/>
        <v>46457</v>
      </c>
      <c r="Y23" s="5" t="s">
        <v>27</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5" customHeight="1" x14ac:dyDescent="0.35">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30</v>
      </c>
      <c r="T24" s="162"/>
      <c r="U24" s="149">
        <f t="shared" si="6"/>
        <v>46430</v>
      </c>
      <c r="V24" s="5" t="s">
        <v>27</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5" customHeight="1" x14ac:dyDescent="0.35">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5" customHeight="1" x14ac:dyDescent="0.35">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5" customHeight="1" x14ac:dyDescent="0.35">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30</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5" customHeight="1" x14ac:dyDescent="0.35">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5" customHeight="1" x14ac:dyDescent="0.35">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5" customHeight="1" x14ac:dyDescent="0.35">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27</v>
      </c>
      <c r="Q30" s="166"/>
      <c r="R30" s="149">
        <f t="shared" si="5"/>
        <v>46405</v>
      </c>
      <c r="S30" s="5" t="s">
        <v>27</v>
      </c>
      <c r="T30" s="162"/>
      <c r="U30" s="149">
        <f t="shared" si="6"/>
        <v>46436</v>
      </c>
      <c r="V30" s="5" t="s">
        <v>30</v>
      </c>
      <c r="W30" s="162"/>
      <c r="X30" s="149">
        <f t="shared" si="7"/>
        <v>46464</v>
      </c>
      <c r="Y30" s="5" t="s">
        <v>27</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5" customHeight="1" x14ac:dyDescent="0.35">
      <c r="B31" s="168"/>
      <c r="C31" s="149">
        <f t="shared" si="0"/>
        <v>46253</v>
      </c>
      <c r="D31" s="5"/>
      <c r="E31" s="162"/>
      <c r="F31" s="149">
        <f t="shared" si="1"/>
        <v>46284</v>
      </c>
      <c r="G31" s="148"/>
      <c r="H31" s="162"/>
      <c r="I31" s="149">
        <f t="shared" si="2"/>
        <v>46314</v>
      </c>
      <c r="J31" s="5" t="s">
        <v>30</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27</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5" customHeight="1" x14ac:dyDescent="0.35">
      <c r="B32" s="168"/>
      <c r="C32" s="149">
        <f t="shared" si="0"/>
        <v>46254</v>
      </c>
      <c r="D32" s="5"/>
      <c r="E32" s="162"/>
      <c r="F32" s="149">
        <f t="shared" si="1"/>
        <v>46285</v>
      </c>
      <c r="G32" s="148"/>
      <c r="H32" s="162"/>
      <c r="I32" s="149">
        <f t="shared" si="2"/>
        <v>46315</v>
      </c>
      <c r="J32" s="5" t="s">
        <v>30</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5" customHeight="1" x14ac:dyDescent="0.35">
      <c r="B33" s="168"/>
      <c r="C33" s="149">
        <f t="shared" si="0"/>
        <v>46255</v>
      </c>
      <c r="D33" s="5"/>
      <c r="E33" s="162"/>
      <c r="F33" s="149">
        <f t="shared" si="1"/>
        <v>46286</v>
      </c>
      <c r="G33" s="5" t="s">
        <v>27</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28</v>
      </c>
      <c r="AI33" s="162"/>
      <c r="AJ33" s="149">
        <f t="shared" si="11"/>
        <v>46589</v>
      </c>
      <c r="AK33" s="5" t="s">
        <v>30</v>
      </c>
      <c r="AL33" s="162"/>
      <c r="AM33" s="149">
        <f t="shared" si="12"/>
        <v>46620</v>
      </c>
      <c r="AN33" s="148"/>
    </row>
    <row r="34" spans="2:40" ht="25" customHeight="1" x14ac:dyDescent="0.35">
      <c r="B34" s="168"/>
      <c r="C34" s="149">
        <f t="shared" si="0"/>
        <v>46256</v>
      </c>
      <c r="D34" s="148"/>
      <c r="E34" s="162"/>
      <c r="F34" s="149">
        <f t="shared" si="1"/>
        <v>46287</v>
      </c>
      <c r="G34" s="5" t="s">
        <v>27</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28</v>
      </c>
      <c r="AI34" s="162"/>
      <c r="AJ34" s="149">
        <f t="shared" si="11"/>
        <v>46590</v>
      </c>
      <c r="AK34" s="5" t="s">
        <v>30</v>
      </c>
      <c r="AL34" s="162"/>
      <c r="AM34" s="149">
        <f t="shared" si="12"/>
        <v>46621</v>
      </c>
      <c r="AN34" s="148"/>
    </row>
    <row r="35" spans="2:40" ht="25" customHeight="1" x14ac:dyDescent="0.35">
      <c r="B35" s="168"/>
      <c r="C35" s="149">
        <f t="shared" si="0"/>
        <v>46257</v>
      </c>
      <c r="D35" s="148"/>
      <c r="E35" s="162"/>
      <c r="F35" s="149">
        <f t="shared" si="1"/>
        <v>46288</v>
      </c>
      <c r="G35" s="5" t="s">
        <v>27</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5" customHeight="1" x14ac:dyDescent="0.35">
      <c r="B36" s="168"/>
      <c r="C36" s="149">
        <f t="shared" si="0"/>
        <v>46258</v>
      </c>
      <c r="D36" s="5"/>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5" customHeight="1" x14ac:dyDescent="0.35">
      <c r="B37" s="168"/>
      <c r="C37" s="153">
        <f t="shared" si="0"/>
        <v>46259</v>
      </c>
      <c r="D37" s="5"/>
      <c r="E37" s="162"/>
      <c r="F37" s="145">
        <f t="shared" si="1"/>
        <v>46290</v>
      </c>
      <c r="G37" s="5" t="s">
        <v>27</v>
      </c>
      <c r="H37" s="162"/>
      <c r="I37" s="145">
        <f t="shared" si="2"/>
        <v>46320</v>
      </c>
      <c r="J37" s="148"/>
      <c r="K37" s="162"/>
      <c r="L37" s="149">
        <f t="shared" si="3"/>
        <v>46351</v>
      </c>
      <c r="M37" s="5" t="s">
        <v>27</v>
      </c>
      <c r="N37" s="162"/>
      <c r="O37" s="149">
        <f t="shared" si="4"/>
        <v>46381</v>
      </c>
      <c r="P37" s="148"/>
      <c r="Q37" s="166"/>
      <c r="R37" s="149">
        <f t="shared" si="5"/>
        <v>46412</v>
      </c>
      <c r="S37" s="5" t="s">
        <v>27</v>
      </c>
      <c r="T37" s="162"/>
      <c r="U37" s="149">
        <f t="shared" si="6"/>
        <v>46443</v>
      </c>
      <c r="V37" s="5" t="s">
        <v>30</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5" customHeight="1" x14ac:dyDescent="0.35">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27</v>
      </c>
      <c r="T38" s="162"/>
      <c r="U38" s="149">
        <f t="shared" si="6"/>
        <v>46444</v>
      </c>
      <c r="V38" s="5" t="s">
        <v>30</v>
      </c>
      <c r="W38" s="162"/>
      <c r="X38" s="149">
        <f t="shared" si="7"/>
        <v>46472</v>
      </c>
      <c r="Y38" s="5" t="s">
        <v>27</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5" customHeight="1" x14ac:dyDescent="0.35">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5" customHeight="1" x14ac:dyDescent="0.35">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5" customHeight="1" x14ac:dyDescent="0.35">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5" customHeight="1" x14ac:dyDescent="0.35">
      <c r="B42" s="168"/>
      <c r="C42" s="149">
        <f t="shared" si="0"/>
        <v>46264</v>
      </c>
      <c r="D42" s="148"/>
      <c r="E42" s="162"/>
      <c r="F42" s="149">
        <f t="shared" si="1"/>
        <v>46295</v>
      </c>
      <c r="G42" s="5" t="s">
        <v>27</v>
      </c>
      <c r="H42" s="162"/>
      <c r="I42" s="149">
        <f t="shared" si="2"/>
        <v>46325</v>
      </c>
      <c r="J42" s="5" t="s">
        <v>30</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30</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5" customHeight="1" x14ac:dyDescent="0.35">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30</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5">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abSelected="1" topLeftCell="G10" zoomScale="70" zoomScaleNormal="70" workbookViewId="0">
      <selection activeCell="V36" sqref="V36"/>
    </sheetView>
  </sheetViews>
  <sheetFormatPr baseColWidth="10" defaultRowHeight="14.5" x14ac:dyDescent="0.35"/>
  <cols>
    <col min="1" max="1" width="5.81640625" customWidth="1"/>
    <col min="2" max="2" width="1.81640625" customWidth="1"/>
    <col min="3" max="3" width="8.81640625" customWidth="1"/>
    <col min="4" max="4" width="15.81640625" customWidth="1"/>
    <col min="5" max="5" width="1.81640625" customWidth="1"/>
    <col min="6" max="6" width="8.81640625" customWidth="1"/>
    <col min="7" max="7" width="15.81640625" customWidth="1"/>
    <col min="8" max="8" width="1.81640625" customWidth="1"/>
    <col min="9" max="9" width="8.81640625" customWidth="1"/>
    <col min="10" max="10" width="15.81640625" customWidth="1"/>
    <col min="11" max="11" width="1.81640625" customWidth="1"/>
    <col min="12" max="12" width="8.81640625" customWidth="1"/>
    <col min="13" max="13" width="15.81640625" customWidth="1"/>
    <col min="14" max="14" width="1.81640625" customWidth="1"/>
    <col min="15" max="15" width="8.81640625" customWidth="1"/>
    <col min="16" max="16" width="15.81640625" customWidth="1"/>
    <col min="17" max="17" width="1.81640625" customWidth="1"/>
    <col min="18" max="18" width="8.81640625" customWidth="1"/>
    <col min="19" max="19" width="15.81640625" customWidth="1"/>
    <col min="20" max="20" width="1.81640625" customWidth="1"/>
    <col min="21" max="21" width="8.81640625" customWidth="1"/>
    <col min="22" max="22" width="15.81640625" customWidth="1"/>
    <col min="23" max="23" width="1.81640625" customWidth="1"/>
    <col min="24" max="24" width="8.81640625" customWidth="1"/>
    <col min="25" max="25" width="15.81640625" customWidth="1"/>
    <col min="26" max="26" width="1.81640625" customWidth="1"/>
    <col min="27" max="27" width="8.81640625" customWidth="1"/>
    <col min="28" max="28" width="15.81640625" customWidth="1"/>
    <col min="29" max="29" width="1.81640625" customWidth="1"/>
    <col min="30" max="30" width="8.81640625" customWidth="1"/>
    <col min="31" max="31" width="15.81640625" customWidth="1"/>
    <col min="32" max="32" width="1.81640625" customWidth="1"/>
    <col min="33" max="33" width="8.81640625" customWidth="1"/>
    <col min="34" max="34" width="15.81640625" customWidth="1"/>
    <col min="35" max="35" width="1.81640625" customWidth="1"/>
    <col min="36" max="36" width="8.81640625" customWidth="1"/>
    <col min="37" max="37" width="15.81640625" customWidth="1"/>
    <col min="38" max="38" width="1.81640625" customWidth="1"/>
    <col min="39" max="39" width="8.81640625" customWidth="1"/>
    <col min="40" max="40" width="15.81640625" customWidth="1"/>
    <col min="41" max="41" width="1.81640625" customWidth="1"/>
    <col min="42" max="42" width="8.81640625" hidden="1" customWidth="1"/>
    <col min="43" max="43" width="15.81640625" hidden="1" customWidth="1"/>
  </cols>
  <sheetData>
    <row r="1" spans="1:43" ht="15" hidden="1" customHeight="1" x14ac:dyDescent="0.35">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5">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5" customHeight="1" x14ac:dyDescent="0.35">
      <c r="A3" s="130"/>
      <c r="C3" s="3"/>
      <c r="D3" s="3"/>
      <c r="E3" s="3"/>
      <c r="F3" s="3"/>
      <c r="G3" s="3"/>
      <c r="H3" s="3"/>
      <c r="I3" s="201" t="s">
        <v>112</v>
      </c>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130"/>
      <c r="AJ3" s="130"/>
      <c r="AK3" s="130"/>
    </row>
    <row r="4" spans="1:43" ht="25" customHeight="1" x14ac:dyDescent="0.35">
      <c r="A4" s="130"/>
      <c r="C4" s="3"/>
      <c r="D4" s="3"/>
      <c r="E4" s="3"/>
      <c r="F4" s="3"/>
      <c r="G4" s="3"/>
      <c r="H4" s="3"/>
      <c r="I4" s="201" t="str">
        <f>_xlfn.CONCAT("Année universitaire ",B11,"-",O11,"")</f>
        <v>Année universitaire 2027-2028</v>
      </c>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132"/>
      <c r="AJ4" s="132"/>
      <c r="AK4" s="132"/>
    </row>
    <row r="5" spans="1:43" ht="25" customHeight="1" x14ac:dyDescent="0.35">
      <c r="A5" s="130"/>
      <c r="C5" s="3"/>
      <c r="D5" s="3"/>
      <c r="E5" s="3"/>
      <c r="F5" s="3"/>
      <c r="G5" s="3"/>
      <c r="H5" s="3"/>
      <c r="I5" s="201" t="str">
        <f>_xlfn.TEXTJOIN(" - ",TRUE,'Fiche formation'!A2,'Fiche formation'!C8)</f>
        <v>UFA UNIVERSITE PERPIGNAN VIA DOMITIA - UPVD IUT Perpignan antenne CARCASSONNE</v>
      </c>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132"/>
      <c r="AJ5" s="132"/>
      <c r="AK5" s="132"/>
    </row>
    <row r="6" spans="1:43" ht="50.15" customHeight="1" x14ac:dyDescent="0.35">
      <c r="A6" s="130"/>
      <c r="B6" s="3"/>
      <c r="C6" s="3"/>
      <c r="D6" s="3"/>
      <c r="E6" s="3"/>
      <c r="F6" s="3"/>
      <c r="G6" s="3"/>
      <c r="H6" s="3"/>
      <c r="I6" s="201" t="s">
        <v>162</v>
      </c>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132"/>
      <c r="AJ6" s="132"/>
      <c r="AK6" s="132"/>
    </row>
    <row r="7" spans="1:43" ht="25" customHeight="1" x14ac:dyDescent="0.35">
      <c r="A7" s="130"/>
      <c r="B7" s="3"/>
      <c r="C7" s="202"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Science des données : exploration et modélisation statistique - BUT SID EMS</v>
      </c>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row>
    <row r="8" spans="1:43" ht="110.15" customHeight="1" thickBot="1" x14ac:dyDescent="0.4">
      <c r="A8" s="130"/>
      <c r="B8" s="3"/>
      <c r="C8" s="131"/>
      <c r="D8" s="134"/>
      <c r="E8" s="132"/>
      <c r="F8" s="132"/>
      <c r="G8" s="132"/>
      <c r="H8" s="132"/>
      <c r="I8" s="198" t="s">
        <v>742</v>
      </c>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35"/>
      <c r="AM8" s="135"/>
      <c r="AN8" s="135"/>
      <c r="AO8" s="135"/>
      <c r="AP8" s="135"/>
      <c r="AQ8" s="135"/>
    </row>
    <row r="9" spans="1:43" s="136" customFormat="1" ht="55" customHeight="1" thickBot="1" x14ac:dyDescent="0.4">
      <c r="B9" s="137"/>
      <c r="C9" s="200" t="s">
        <v>113</v>
      </c>
      <c r="D9" s="200"/>
      <c r="E9" s="138"/>
      <c r="F9" s="200" t="s">
        <v>117</v>
      </c>
      <c r="G9" s="200"/>
      <c r="H9" s="139"/>
      <c r="I9" s="200" t="s">
        <v>128</v>
      </c>
      <c r="J9" s="200"/>
      <c r="K9" s="188"/>
      <c r="L9" s="200" t="s">
        <v>743</v>
      </c>
      <c r="M9" s="200"/>
      <c r="N9" s="140"/>
      <c r="O9" s="200" t="s">
        <v>28</v>
      </c>
      <c r="P9" s="200"/>
      <c r="Q9" s="141"/>
      <c r="R9" s="200" t="s">
        <v>116</v>
      </c>
      <c r="S9" s="200"/>
      <c r="T9" s="142"/>
      <c r="U9" s="200" t="s">
        <v>115</v>
      </c>
      <c r="V9" s="200"/>
      <c r="W9" s="4"/>
      <c r="X9" s="199"/>
      <c r="Y9" s="199"/>
      <c r="Z9" s="4"/>
      <c r="AA9" s="199"/>
      <c r="AB9" s="199"/>
      <c r="AC9" s="4"/>
      <c r="AD9" s="199"/>
      <c r="AE9" s="199"/>
      <c r="AF9" s="134"/>
      <c r="AG9" s="199"/>
      <c r="AH9" s="199"/>
      <c r="AI9" s="4"/>
      <c r="AJ9" s="199"/>
      <c r="AK9" s="199"/>
      <c r="AM9" s="199"/>
      <c r="AN9" s="199"/>
      <c r="AP9" s="198"/>
      <c r="AQ9" s="198"/>
    </row>
    <row r="11" spans="1:43" ht="25" customHeight="1" x14ac:dyDescent="0.35">
      <c r="B11" s="203">
        <v>2027</v>
      </c>
      <c r="C11" s="203"/>
      <c r="D11" s="203"/>
      <c r="E11" s="203"/>
      <c r="F11" s="203"/>
      <c r="G11" s="203"/>
      <c r="H11" s="203"/>
      <c r="I11" s="203"/>
      <c r="J11" s="203"/>
      <c r="K11" s="203"/>
      <c r="L11" s="203"/>
      <c r="M11" s="203"/>
      <c r="N11" s="164"/>
      <c r="O11" s="204">
        <f>B11+1</f>
        <v>2028</v>
      </c>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6"/>
      <c r="AP11" s="176"/>
      <c r="AQ11" s="176"/>
    </row>
    <row r="12" spans="1:43" ht="25" customHeight="1" x14ac:dyDescent="0.35">
      <c r="B12" s="143"/>
      <c r="C12" s="207" t="s">
        <v>32</v>
      </c>
      <c r="D12" s="207"/>
      <c r="E12" s="143"/>
      <c r="F12" s="207" t="s">
        <v>101</v>
      </c>
      <c r="G12" s="207"/>
      <c r="H12" s="143"/>
      <c r="I12" s="207" t="s">
        <v>102</v>
      </c>
      <c r="J12" s="207"/>
      <c r="K12" s="143"/>
      <c r="L12" s="207" t="s">
        <v>103</v>
      </c>
      <c r="M12" s="207"/>
      <c r="N12" s="165"/>
      <c r="O12" s="207" t="s">
        <v>104</v>
      </c>
      <c r="P12" s="207"/>
      <c r="Q12" s="143"/>
      <c r="R12" s="207" t="s">
        <v>105</v>
      </c>
      <c r="S12" s="207"/>
      <c r="T12" s="143"/>
      <c r="U12" s="207" t="s">
        <v>106</v>
      </c>
      <c r="V12" s="207"/>
      <c r="W12" s="143"/>
      <c r="X12" s="207" t="s">
        <v>107</v>
      </c>
      <c r="Y12" s="207"/>
      <c r="Z12" s="143"/>
      <c r="AA12" s="207" t="s">
        <v>108</v>
      </c>
      <c r="AB12" s="207"/>
      <c r="AC12" s="143"/>
      <c r="AD12" s="207" t="s">
        <v>109</v>
      </c>
      <c r="AE12" s="207"/>
      <c r="AF12" s="143">
        <f>MONTH(1&amp;AG12)</f>
        <v>7</v>
      </c>
      <c r="AG12" s="207" t="s">
        <v>110</v>
      </c>
      <c r="AH12" s="207"/>
      <c r="AI12" s="143"/>
      <c r="AJ12" s="207" t="s">
        <v>111</v>
      </c>
      <c r="AK12" s="207"/>
      <c r="AL12" s="143"/>
      <c r="AM12" s="207" t="s">
        <v>32</v>
      </c>
      <c r="AN12" s="207"/>
      <c r="AO12" s="143"/>
      <c r="AP12" s="207" t="s">
        <v>101</v>
      </c>
      <c r="AQ12" s="207"/>
    </row>
    <row r="13" spans="1:43" ht="25" customHeight="1" x14ac:dyDescent="0.35">
      <c r="B13" s="144"/>
      <c r="C13" s="145">
        <f>DATE($B$11,MONTH(1&amp;C$12),1)</f>
        <v>46631</v>
      </c>
      <c r="D13" s="5" t="s">
        <v>30</v>
      </c>
      <c r="E13" s="146"/>
      <c r="F13" s="145">
        <f>DATE($B$11,MONTH(1&amp;F$12),1)</f>
        <v>46661</v>
      </c>
      <c r="G13" s="5" t="s">
        <v>27</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t="s">
        <v>30</v>
      </c>
      <c r="AL13" s="162"/>
      <c r="AM13" s="145">
        <f>DATE($O$11,MONTH(1&amp;AM$12),1)</f>
        <v>46997</v>
      </c>
      <c r="AN13" s="5"/>
      <c r="AO13" s="175"/>
      <c r="AP13" s="145">
        <f>DATE($O$11,MONTH(1&amp;AP$12),1)</f>
        <v>47027</v>
      </c>
      <c r="AQ13" s="148"/>
    </row>
    <row r="14" spans="1:43" ht="25" customHeight="1" x14ac:dyDescent="0.35">
      <c r="B14" s="144"/>
      <c r="C14" s="149">
        <f>C13+1</f>
        <v>46632</v>
      </c>
      <c r="D14" s="5" t="s">
        <v>30</v>
      </c>
      <c r="E14" s="146"/>
      <c r="F14" s="149">
        <f>F13+1</f>
        <v>46662</v>
      </c>
      <c r="G14" s="154"/>
      <c r="H14" s="147"/>
      <c r="I14" s="149">
        <f>I13+1</f>
        <v>46693</v>
      </c>
      <c r="J14" s="5" t="s">
        <v>30</v>
      </c>
      <c r="K14" s="147"/>
      <c r="L14" s="149">
        <f>L13+1</f>
        <v>46723</v>
      </c>
      <c r="M14" s="5" t="s">
        <v>27</v>
      </c>
      <c r="N14" s="166"/>
      <c r="O14" s="149">
        <f>O13+1</f>
        <v>46754</v>
      </c>
      <c r="P14" s="148"/>
      <c r="Q14" s="162"/>
      <c r="R14" s="149">
        <f>R13+1</f>
        <v>46785</v>
      </c>
      <c r="S14" s="5" t="s">
        <v>27</v>
      </c>
      <c r="T14" s="162"/>
      <c r="U14" s="149">
        <f>U13+1</f>
        <v>46814</v>
      </c>
      <c r="V14" s="5" t="s">
        <v>30</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5" customHeight="1" x14ac:dyDescent="0.35">
      <c r="B15" s="144"/>
      <c r="C15" s="149">
        <f t="shared" ref="C15:C42" si="0">C14+1</f>
        <v>46633</v>
      </c>
      <c r="D15" s="5" t="s">
        <v>30</v>
      </c>
      <c r="E15" s="146"/>
      <c r="F15" s="149">
        <f t="shared" ref="F15:F43" si="1">F14+1</f>
        <v>46663</v>
      </c>
      <c r="G15" s="148"/>
      <c r="H15" s="147"/>
      <c r="I15" s="149">
        <f t="shared" ref="I15:I42" si="2">I14+1</f>
        <v>46694</v>
      </c>
      <c r="J15" s="5" t="s">
        <v>30</v>
      </c>
      <c r="K15" s="147"/>
      <c r="L15" s="149">
        <f t="shared" ref="L15:L43" si="3">L14+1</f>
        <v>46724</v>
      </c>
      <c r="M15" s="5" t="s">
        <v>27</v>
      </c>
      <c r="N15" s="166"/>
      <c r="O15" s="149">
        <f t="shared" ref="O15:O43" si="4">O14+1</f>
        <v>46755</v>
      </c>
      <c r="P15" s="5" t="s">
        <v>30</v>
      </c>
      <c r="Q15" s="162"/>
      <c r="R15" s="149">
        <f t="shared" ref="R15:R41" si="5">R14+1</f>
        <v>46786</v>
      </c>
      <c r="S15" s="5" t="s">
        <v>27</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5" customHeight="1" x14ac:dyDescent="0.35">
      <c r="B16" s="144"/>
      <c r="C16" s="149">
        <f t="shared" si="0"/>
        <v>46634</v>
      </c>
      <c r="D16" s="148"/>
      <c r="E16" s="146"/>
      <c r="F16" s="149">
        <f t="shared" si="1"/>
        <v>46664</v>
      </c>
      <c r="G16" s="5" t="s">
        <v>27</v>
      </c>
      <c r="H16" s="147"/>
      <c r="I16" s="149">
        <f t="shared" si="2"/>
        <v>46695</v>
      </c>
      <c r="J16" s="5" t="s">
        <v>30</v>
      </c>
      <c r="K16" s="147"/>
      <c r="L16" s="149">
        <f t="shared" si="3"/>
        <v>46725</v>
      </c>
      <c r="M16" s="148"/>
      <c r="N16" s="166"/>
      <c r="O16" s="149">
        <f t="shared" si="4"/>
        <v>46756</v>
      </c>
      <c r="P16" s="5" t="s">
        <v>30</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c r="AO16" s="168"/>
      <c r="AP16" s="149">
        <f t="shared" si="13"/>
        <v>47030</v>
      </c>
      <c r="AQ16" s="5"/>
    </row>
    <row r="17" spans="2:43" ht="25" customHeight="1" x14ac:dyDescent="0.35">
      <c r="B17" s="144"/>
      <c r="C17" s="149">
        <f t="shared" si="0"/>
        <v>46635</v>
      </c>
      <c r="D17" s="148"/>
      <c r="E17" s="146"/>
      <c r="F17" s="149">
        <f t="shared" si="1"/>
        <v>46665</v>
      </c>
      <c r="G17" s="5" t="s">
        <v>27</v>
      </c>
      <c r="H17" s="147"/>
      <c r="I17" s="149">
        <f t="shared" si="2"/>
        <v>46696</v>
      </c>
      <c r="J17" s="5" t="s">
        <v>30</v>
      </c>
      <c r="K17" s="147"/>
      <c r="L17" s="149">
        <f t="shared" si="3"/>
        <v>46726</v>
      </c>
      <c r="M17" s="148"/>
      <c r="N17" s="166"/>
      <c r="O17" s="149">
        <f t="shared" si="4"/>
        <v>46757</v>
      </c>
      <c r="P17" s="5" t="s">
        <v>30</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5" customHeight="1" x14ac:dyDescent="0.35">
      <c r="B18" s="144"/>
      <c r="C18" s="149">
        <f t="shared" si="0"/>
        <v>46636</v>
      </c>
      <c r="D18" s="5" t="s">
        <v>30</v>
      </c>
      <c r="E18" s="146"/>
      <c r="F18" s="149">
        <f t="shared" si="1"/>
        <v>46666</v>
      </c>
      <c r="G18" s="5" t="s">
        <v>27</v>
      </c>
      <c r="H18" s="147"/>
      <c r="I18" s="149">
        <f t="shared" si="2"/>
        <v>46697</v>
      </c>
      <c r="J18" s="148"/>
      <c r="K18" s="147"/>
      <c r="L18" s="149">
        <f t="shared" si="3"/>
        <v>46727</v>
      </c>
      <c r="M18" s="5" t="s">
        <v>27</v>
      </c>
      <c r="N18" s="166"/>
      <c r="O18" s="149">
        <f t="shared" si="4"/>
        <v>46758</v>
      </c>
      <c r="P18" s="5" t="s">
        <v>30</v>
      </c>
      <c r="Q18" s="162"/>
      <c r="R18" s="149">
        <f t="shared" si="5"/>
        <v>46789</v>
      </c>
      <c r="S18" s="148"/>
      <c r="T18" s="162"/>
      <c r="U18" s="149">
        <f t="shared" si="6"/>
        <v>46818</v>
      </c>
      <c r="V18" s="5" t="s">
        <v>27</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5" customHeight="1" x14ac:dyDescent="0.35">
      <c r="B19" s="150"/>
      <c r="C19" s="149">
        <f t="shared" si="0"/>
        <v>46637</v>
      </c>
      <c r="D19" s="5" t="s">
        <v>30</v>
      </c>
      <c r="E19" s="147"/>
      <c r="F19" s="149">
        <f t="shared" si="1"/>
        <v>46667</v>
      </c>
      <c r="G19" s="5" t="s">
        <v>27</v>
      </c>
      <c r="H19" s="147"/>
      <c r="I19" s="149">
        <f t="shared" si="2"/>
        <v>46698</v>
      </c>
      <c r="J19" s="148"/>
      <c r="K19" s="147"/>
      <c r="L19" s="149">
        <f t="shared" si="3"/>
        <v>46728</v>
      </c>
      <c r="M19" s="5" t="s">
        <v>27</v>
      </c>
      <c r="N19" s="166"/>
      <c r="O19" s="149">
        <f t="shared" si="4"/>
        <v>46759</v>
      </c>
      <c r="P19" s="5" t="s">
        <v>30</v>
      </c>
      <c r="Q19" s="162"/>
      <c r="R19" s="149">
        <f t="shared" si="5"/>
        <v>46790</v>
      </c>
      <c r="S19" s="5" t="s">
        <v>27</v>
      </c>
      <c r="T19" s="162"/>
      <c r="U19" s="149">
        <f t="shared" si="6"/>
        <v>46819</v>
      </c>
      <c r="V19" s="5" t="s">
        <v>27</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c r="AO19" s="168"/>
      <c r="AP19" s="149">
        <f t="shared" si="13"/>
        <v>47033</v>
      </c>
      <c r="AQ19" s="148"/>
    </row>
    <row r="20" spans="2:43" ht="25" customHeight="1" x14ac:dyDescent="0.35">
      <c r="B20" s="150"/>
      <c r="C20" s="149">
        <f t="shared" si="0"/>
        <v>46638</v>
      </c>
      <c r="D20" s="5" t="s">
        <v>30</v>
      </c>
      <c r="E20" s="147"/>
      <c r="F20" s="149">
        <f t="shared" si="1"/>
        <v>46668</v>
      </c>
      <c r="G20" s="5" t="s">
        <v>27</v>
      </c>
      <c r="H20" s="147"/>
      <c r="I20" s="149">
        <f t="shared" si="2"/>
        <v>46699</v>
      </c>
      <c r="J20" s="5" t="s">
        <v>30</v>
      </c>
      <c r="K20" s="147"/>
      <c r="L20" s="149">
        <f t="shared" si="3"/>
        <v>46729</v>
      </c>
      <c r="M20" s="5" t="s">
        <v>27</v>
      </c>
      <c r="N20" s="166"/>
      <c r="O20" s="149">
        <f t="shared" si="4"/>
        <v>46760</v>
      </c>
      <c r="P20" s="148"/>
      <c r="Q20" s="162"/>
      <c r="R20" s="149">
        <f t="shared" si="5"/>
        <v>46791</v>
      </c>
      <c r="S20" s="5" t="s">
        <v>27</v>
      </c>
      <c r="T20" s="162"/>
      <c r="U20" s="149">
        <f t="shared" si="6"/>
        <v>46820</v>
      </c>
      <c r="V20" s="5" t="s">
        <v>27</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c r="AO20" s="168"/>
      <c r="AP20" s="149">
        <f t="shared" si="13"/>
        <v>47034</v>
      </c>
      <c r="AQ20" s="148"/>
    </row>
    <row r="21" spans="2:43" ht="25" customHeight="1" x14ac:dyDescent="0.35">
      <c r="B21" s="150"/>
      <c r="C21" s="149">
        <f t="shared" si="0"/>
        <v>46639</v>
      </c>
      <c r="D21" s="5" t="s">
        <v>30</v>
      </c>
      <c r="E21" s="147"/>
      <c r="F21" s="149">
        <f t="shared" si="1"/>
        <v>46669</v>
      </c>
      <c r="G21" s="148"/>
      <c r="H21" s="147"/>
      <c r="I21" s="149">
        <f t="shared" si="2"/>
        <v>46700</v>
      </c>
      <c r="J21" s="5" t="s">
        <v>30</v>
      </c>
      <c r="K21" s="147"/>
      <c r="L21" s="149">
        <f t="shared" si="3"/>
        <v>46730</v>
      </c>
      <c r="M21" s="5" t="s">
        <v>27</v>
      </c>
      <c r="N21" s="166"/>
      <c r="O21" s="149">
        <f t="shared" si="4"/>
        <v>46761</v>
      </c>
      <c r="P21" s="148"/>
      <c r="Q21" s="162"/>
      <c r="R21" s="149">
        <f t="shared" si="5"/>
        <v>46792</v>
      </c>
      <c r="S21" s="5" t="s">
        <v>27</v>
      </c>
      <c r="T21" s="162"/>
      <c r="U21" s="149">
        <f t="shared" si="6"/>
        <v>46821</v>
      </c>
      <c r="V21" s="5" t="s">
        <v>27</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5" customHeight="1" x14ac:dyDescent="0.35">
      <c r="B22" s="150"/>
      <c r="C22" s="149">
        <f t="shared" si="0"/>
        <v>46640</v>
      </c>
      <c r="D22" s="5" t="s">
        <v>30</v>
      </c>
      <c r="E22" s="147"/>
      <c r="F22" s="149">
        <f t="shared" si="1"/>
        <v>46670</v>
      </c>
      <c r="G22" s="148"/>
      <c r="H22" s="147"/>
      <c r="I22" s="149">
        <f t="shared" si="2"/>
        <v>46701</v>
      </c>
      <c r="J22" s="5" t="s">
        <v>30</v>
      </c>
      <c r="K22" s="147"/>
      <c r="L22" s="149">
        <f t="shared" si="3"/>
        <v>46731</v>
      </c>
      <c r="M22" s="5" t="s">
        <v>27</v>
      </c>
      <c r="N22" s="166"/>
      <c r="O22" s="149">
        <f t="shared" si="4"/>
        <v>46762</v>
      </c>
      <c r="P22" s="5" t="s">
        <v>30</v>
      </c>
      <c r="Q22" s="162"/>
      <c r="R22" s="149">
        <f t="shared" si="5"/>
        <v>46793</v>
      </c>
      <c r="S22" s="5" t="s">
        <v>27</v>
      </c>
      <c r="T22" s="162"/>
      <c r="U22" s="149">
        <f t="shared" si="6"/>
        <v>46822</v>
      </c>
      <c r="V22" s="5" t="s">
        <v>27</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5" customHeight="1" x14ac:dyDescent="0.35">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30</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c r="AO23" s="168"/>
      <c r="AP23" s="149">
        <f t="shared" si="13"/>
        <v>47037</v>
      </c>
      <c r="AQ23" s="5"/>
    </row>
    <row r="24" spans="2:43" ht="25" customHeight="1" x14ac:dyDescent="0.35">
      <c r="B24" s="150"/>
      <c r="C24" s="149">
        <f t="shared" si="0"/>
        <v>46642</v>
      </c>
      <c r="D24" s="148"/>
      <c r="E24" s="147"/>
      <c r="F24" s="145">
        <f t="shared" si="1"/>
        <v>46672</v>
      </c>
      <c r="G24" s="5" t="s">
        <v>27</v>
      </c>
      <c r="H24" s="147"/>
      <c r="I24" s="149">
        <f t="shared" si="2"/>
        <v>46703</v>
      </c>
      <c r="J24" s="5" t="s">
        <v>30</v>
      </c>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5" customHeight="1" x14ac:dyDescent="0.35">
      <c r="B25" s="150"/>
      <c r="C25" s="149">
        <f t="shared" si="0"/>
        <v>46643</v>
      </c>
      <c r="D25" s="5" t="s">
        <v>27</v>
      </c>
      <c r="E25" s="147"/>
      <c r="F25" s="145">
        <f t="shared" si="1"/>
        <v>46673</v>
      </c>
      <c r="G25" s="17" t="s">
        <v>27</v>
      </c>
      <c r="H25" s="147"/>
      <c r="I25" s="149">
        <f t="shared" si="2"/>
        <v>46704</v>
      </c>
      <c r="J25" s="148"/>
      <c r="K25" s="147"/>
      <c r="L25" s="149">
        <f t="shared" si="3"/>
        <v>46734</v>
      </c>
      <c r="M25" s="5" t="s">
        <v>27</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5" customHeight="1" x14ac:dyDescent="0.35">
      <c r="B26" s="150"/>
      <c r="C26" s="149">
        <f t="shared" si="0"/>
        <v>46644</v>
      </c>
      <c r="D26" s="5" t="s">
        <v>27</v>
      </c>
      <c r="E26" s="147"/>
      <c r="F26" s="145">
        <f t="shared" si="1"/>
        <v>46674</v>
      </c>
      <c r="G26" s="5" t="s">
        <v>27</v>
      </c>
      <c r="H26" s="147"/>
      <c r="I26" s="149">
        <f t="shared" si="2"/>
        <v>46705</v>
      </c>
      <c r="J26" s="148"/>
      <c r="K26" s="147"/>
      <c r="L26" s="149">
        <f t="shared" si="3"/>
        <v>46735</v>
      </c>
      <c r="M26" s="5" t="s">
        <v>27</v>
      </c>
      <c r="N26" s="166"/>
      <c r="O26" s="149">
        <f t="shared" si="4"/>
        <v>46766</v>
      </c>
      <c r="P26" s="5" t="s">
        <v>30</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t="s">
        <v>30</v>
      </c>
      <c r="AL26" s="162"/>
      <c r="AM26" s="149">
        <f t="shared" si="12"/>
        <v>47010</v>
      </c>
      <c r="AN26" s="5"/>
      <c r="AO26" s="168"/>
      <c r="AP26" s="149">
        <f t="shared" si="13"/>
        <v>47040</v>
      </c>
      <c r="AQ26" s="148"/>
    </row>
    <row r="27" spans="2:43" ht="25" customHeight="1" x14ac:dyDescent="0.35">
      <c r="B27" s="150"/>
      <c r="C27" s="149">
        <f t="shared" si="0"/>
        <v>46645</v>
      </c>
      <c r="D27" s="5" t="s">
        <v>27</v>
      </c>
      <c r="E27" s="147"/>
      <c r="F27" s="149">
        <f t="shared" si="1"/>
        <v>46675</v>
      </c>
      <c r="G27" s="5" t="s">
        <v>27</v>
      </c>
      <c r="H27" s="147"/>
      <c r="I27" s="149">
        <f t="shared" si="2"/>
        <v>46706</v>
      </c>
      <c r="J27" s="5" t="s">
        <v>27</v>
      </c>
      <c r="K27" s="147"/>
      <c r="L27" s="149">
        <f t="shared" si="3"/>
        <v>46736</v>
      </c>
      <c r="M27" s="5" t="s">
        <v>27</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5" customHeight="1" x14ac:dyDescent="0.35">
      <c r="B28" s="150"/>
      <c r="C28" s="149">
        <f t="shared" si="0"/>
        <v>46646</v>
      </c>
      <c r="D28" s="5" t="s">
        <v>27</v>
      </c>
      <c r="E28" s="147"/>
      <c r="F28" s="149">
        <f t="shared" si="1"/>
        <v>46676</v>
      </c>
      <c r="G28" s="148"/>
      <c r="H28" s="147"/>
      <c r="I28" s="149">
        <f t="shared" si="2"/>
        <v>46707</v>
      </c>
      <c r="J28" s="5" t="s">
        <v>27</v>
      </c>
      <c r="K28" s="147"/>
      <c r="L28" s="149">
        <f t="shared" si="3"/>
        <v>46737</v>
      </c>
      <c r="M28" s="5" t="s">
        <v>27</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5" customHeight="1" x14ac:dyDescent="0.35">
      <c r="B29" s="150"/>
      <c r="C29" s="149">
        <f t="shared" si="0"/>
        <v>46647</v>
      </c>
      <c r="D29" s="5" t="s">
        <v>27</v>
      </c>
      <c r="E29" s="147"/>
      <c r="F29" s="149">
        <f t="shared" si="1"/>
        <v>46677</v>
      </c>
      <c r="G29" s="148"/>
      <c r="H29" s="147"/>
      <c r="I29" s="149">
        <f t="shared" si="2"/>
        <v>46708</v>
      </c>
      <c r="J29" s="5" t="s">
        <v>27</v>
      </c>
      <c r="K29" s="147"/>
      <c r="L29" s="149">
        <f t="shared" si="3"/>
        <v>46738</v>
      </c>
      <c r="M29" s="5" t="s">
        <v>27</v>
      </c>
      <c r="N29" s="166"/>
      <c r="O29" s="149">
        <f t="shared" si="4"/>
        <v>46769</v>
      </c>
      <c r="P29" s="5" t="s">
        <v>27</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5" customHeight="1" x14ac:dyDescent="0.35">
      <c r="B30" s="150"/>
      <c r="C30" s="149">
        <f t="shared" si="0"/>
        <v>46648</v>
      </c>
      <c r="D30" s="148"/>
      <c r="E30" s="147"/>
      <c r="F30" s="145">
        <f t="shared" si="1"/>
        <v>46678</v>
      </c>
      <c r="G30" s="5" t="s">
        <v>30</v>
      </c>
      <c r="H30" s="147"/>
      <c r="I30" s="149">
        <f t="shared" si="2"/>
        <v>46709</v>
      </c>
      <c r="J30" s="5" t="s">
        <v>27</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c r="AO30" s="168"/>
      <c r="AP30" s="149">
        <f t="shared" si="13"/>
        <v>47044</v>
      </c>
      <c r="AQ30" s="5"/>
    </row>
    <row r="31" spans="2:43" ht="25" customHeight="1" x14ac:dyDescent="0.35">
      <c r="B31" s="150"/>
      <c r="C31" s="149">
        <f t="shared" si="0"/>
        <v>46649</v>
      </c>
      <c r="D31" s="148"/>
      <c r="E31" s="147"/>
      <c r="F31" s="149">
        <f t="shared" si="1"/>
        <v>46679</v>
      </c>
      <c r="G31" s="5" t="s">
        <v>30</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5" customHeight="1" x14ac:dyDescent="0.35">
      <c r="B32" s="150"/>
      <c r="C32" s="149">
        <f t="shared" si="0"/>
        <v>46650</v>
      </c>
      <c r="D32" s="5" t="s">
        <v>27</v>
      </c>
      <c r="E32" s="147"/>
      <c r="F32" s="149">
        <f t="shared" si="1"/>
        <v>46680</v>
      </c>
      <c r="G32" s="5" t="s">
        <v>30</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27</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5" customHeight="1" x14ac:dyDescent="0.35">
      <c r="B33" s="150"/>
      <c r="C33" s="149">
        <f t="shared" si="0"/>
        <v>46651</v>
      </c>
      <c r="D33" s="5" t="s">
        <v>27</v>
      </c>
      <c r="E33" s="147"/>
      <c r="F33" s="149">
        <f t="shared" si="1"/>
        <v>46681</v>
      </c>
      <c r="G33" s="5" t="s">
        <v>30</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27</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c r="AO33" s="168"/>
      <c r="AP33" s="149">
        <f t="shared" si="13"/>
        <v>47047</v>
      </c>
      <c r="AQ33" s="148"/>
    </row>
    <row r="34" spans="2:43" ht="25" customHeight="1" x14ac:dyDescent="0.35">
      <c r="B34" s="150"/>
      <c r="C34" s="149">
        <f t="shared" si="0"/>
        <v>46652</v>
      </c>
      <c r="D34" s="5" t="s">
        <v>27</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c r="AO34" s="168"/>
      <c r="AP34" s="149">
        <f t="shared" si="13"/>
        <v>47048</v>
      </c>
      <c r="AQ34" s="148"/>
    </row>
    <row r="35" spans="2:43" ht="25" customHeight="1" x14ac:dyDescent="0.35">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27</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5" customHeight="1" x14ac:dyDescent="0.35">
      <c r="B36" s="150"/>
      <c r="C36" s="149">
        <f t="shared" si="0"/>
        <v>46654</v>
      </c>
      <c r="D36" s="5" t="s">
        <v>27</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30</v>
      </c>
      <c r="T36" s="162"/>
      <c r="U36" s="149">
        <f t="shared" si="6"/>
        <v>46836</v>
      </c>
      <c r="V36" s="5" t="s">
        <v>27</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5" customHeight="1" x14ac:dyDescent="0.35">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27</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c r="AO37" s="168"/>
      <c r="AP37" s="149">
        <f t="shared" si="13"/>
        <v>47051</v>
      </c>
      <c r="AQ37" s="5"/>
    </row>
    <row r="38" spans="2:43" ht="25" customHeight="1" x14ac:dyDescent="0.35">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5" customHeight="1" x14ac:dyDescent="0.35">
      <c r="B39" s="150"/>
      <c r="C39" s="145">
        <f t="shared" si="0"/>
        <v>46657</v>
      </c>
      <c r="D39" s="5" t="s">
        <v>27</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5" customHeight="1" x14ac:dyDescent="0.35">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30</v>
      </c>
      <c r="T40" s="162"/>
      <c r="U40" s="149">
        <f t="shared" si="6"/>
        <v>46840</v>
      </c>
      <c r="V40" s="5" t="s">
        <v>30</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30</v>
      </c>
      <c r="AL40" s="162"/>
      <c r="AM40" s="149">
        <f t="shared" si="12"/>
        <v>47024</v>
      </c>
      <c r="AN40" s="5"/>
      <c r="AO40" s="168"/>
      <c r="AP40" s="149">
        <f t="shared" si="13"/>
        <v>47054</v>
      </c>
      <c r="AQ40" s="148"/>
    </row>
    <row r="41" spans="2:43" ht="25" customHeight="1" x14ac:dyDescent="0.35">
      <c r="B41" s="150"/>
      <c r="C41" s="145">
        <f t="shared" si="0"/>
        <v>46659</v>
      </c>
      <c r="D41" s="5" t="s">
        <v>27</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30</v>
      </c>
      <c r="T41" s="162"/>
      <c r="U41" s="149">
        <f t="shared" si="6"/>
        <v>46841</v>
      </c>
      <c r="V41" s="5" t="s">
        <v>30</v>
      </c>
      <c r="W41" s="162"/>
      <c r="X41" s="149">
        <f t="shared" si="7"/>
        <v>46872</v>
      </c>
      <c r="Y41" s="148"/>
      <c r="Z41" s="162"/>
      <c r="AA41" s="145">
        <f t="shared" si="8"/>
        <v>46902</v>
      </c>
      <c r="AB41" s="6" t="s">
        <v>30</v>
      </c>
      <c r="AC41" s="162"/>
      <c r="AD41" s="149">
        <f t="shared" si="9"/>
        <v>46933</v>
      </c>
      <c r="AE41" s="5" t="s">
        <v>28</v>
      </c>
      <c r="AF41" s="162"/>
      <c r="AG41" s="149">
        <f t="shared" si="10"/>
        <v>46963</v>
      </c>
      <c r="AH41" s="148"/>
      <c r="AI41" s="162"/>
      <c r="AJ41" s="149">
        <f t="shared" si="11"/>
        <v>46994</v>
      </c>
      <c r="AK41" s="5" t="s">
        <v>30</v>
      </c>
      <c r="AL41" s="162"/>
      <c r="AM41" s="149">
        <f t="shared" si="12"/>
        <v>47025</v>
      </c>
      <c r="AN41" s="5"/>
      <c r="AO41" s="168"/>
      <c r="AP41" s="149">
        <f t="shared" si="13"/>
        <v>47055</v>
      </c>
      <c r="AQ41" s="148"/>
    </row>
    <row r="42" spans="2:43" ht="25" customHeight="1" x14ac:dyDescent="0.35">
      <c r="B42" s="150"/>
      <c r="C42" s="149">
        <f t="shared" si="0"/>
        <v>46660</v>
      </c>
      <c r="D42" s="5" t="s">
        <v>27</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5" t="s">
        <v>30</v>
      </c>
      <c r="AC42" s="162"/>
      <c r="AD42" s="149">
        <f t="shared" si="9"/>
        <v>46934</v>
      </c>
      <c r="AE42" s="6" t="s">
        <v>28</v>
      </c>
      <c r="AF42" s="162"/>
      <c r="AG42" s="149">
        <f t="shared" si="10"/>
        <v>46964</v>
      </c>
      <c r="AH42" s="148"/>
      <c r="AI42" s="162"/>
      <c r="AJ42" s="149">
        <f t="shared" si="11"/>
        <v>46995</v>
      </c>
      <c r="AK42" s="5" t="s">
        <v>30</v>
      </c>
      <c r="AL42" s="162"/>
      <c r="AM42" s="149">
        <f t="shared" si="12"/>
        <v>47026</v>
      </c>
      <c r="AN42" s="148"/>
      <c r="AO42" s="168"/>
      <c r="AP42" s="149">
        <f t="shared" si="13"/>
        <v>47056</v>
      </c>
      <c r="AQ42" s="5"/>
    </row>
    <row r="43" spans="2:43" ht="25" customHeight="1" x14ac:dyDescent="0.35">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30</v>
      </c>
      <c r="W43" s="163"/>
      <c r="X43" s="187"/>
      <c r="Y43" s="148"/>
      <c r="Z43" s="163"/>
      <c r="AA43" s="149">
        <f t="shared" si="8"/>
        <v>46904</v>
      </c>
      <c r="AB43" s="5" t="s">
        <v>30</v>
      </c>
      <c r="AC43" s="163"/>
      <c r="AD43" s="149"/>
      <c r="AE43" s="187"/>
      <c r="AF43" s="163"/>
      <c r="AG43" s="149">
        <f t="shared" si="10"/>
        <v>46965</v>
      </c>
      <c r="AH43" s="5" t="s">
        <v>30</v>
      </c>
      <c r="AI43" s="163"/>
      <c r="AJ43" s="149">
        <f t="shared" si="11"/>
        <v>46996</v>
      </c>
      <c r="AK43" s="5" t="s">
        <v>30</v>
      </c>
      <c r="AL43" s="163"/>
      <c r="AM43" s="149"/>
      <c r="AN43" s="148"/>
      <c r="AO43" s="163"/>
      <c r="AP43" s="149">
        <f t="shared" si="13"/>
        <v>47057</v>
      </c>
      <c r="AQ43" s="5"/>
    </row>
    <row r="44" spans="2:43" x14ac:dyDescent="0.35">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53125" defaultRowHeight="14.5" x14ac:dyDescent="0.35"/>
  <cols>
    <col min="1" max="1" width="10.81640625" style="1" bestFit="1" customWidth="1"/>
    <col min="2" max="2" width="17.54296875" style="12" bestFit="1" customWidth="1"/>
    <col min="3" max="3" width="18.1796875" bestFit="1" customWidth="1"/>
  </cols>
  <sheetData>
    <row r="1" spans="1:3" s="8" customFormat="1" x14ac:dyDescent="0.35">
      <c r="A1" s="14" t="s">
        <v>33</v>
      </c>
      <c r="B1" s="11" t="s">
        <v>34</v>
      </c>
      <c r="C1" s="8" t="s">
        <v>35</v>
      </c>
    </row>
    <row r="2" spans="1:3" x14ac:dyDescent="0.35">
      <c r="A2" s="1">
        <v>45658</v>
      </c>
      <c r="B2" s="12">
        <f t="shared" ref="B2:B65" si="0">A2</f>
        <v>45658</v>
      </c>
      <c r="C2" t="s">
        <v>39</v>
      </c>
    </row>
    <row r="3" spans="1:3" x14ac:dyDescent="0.35">
      <c r="A3" s="1">
        <v>45768</v>
      </c>
      <c r="B3" s="12">
        <f t="shared" si="0"/>
        <v>45768</v>
      </c>
      <c r="C3" t="s">
        <v>40</v>
      </c>
    </row>
    <row r="4" spans="1:3" x14ac:dyDescent="0.35">
      <c r="A4" s="1">
        <v>45778</v>
      </c>
      <c r="B4" s="12">
        <f t="shared" si="0"/>
        <v>45778</v>
      </c>
      <c r="C4" t="s">
        <v>41</v>
      </c>
    </row>
    <row r="5" spans="1:3" x14ac:dyDescent="0.35">
      <c r="A5" s="1">
        <v>45785</v>
      </c>
      <c r="B5" s="12">
        <f t="shared" si="0"/>
        <v>45785</v>
      </c>
      <c r="C5" t="s">
        <v>42</v>
      </c>
    </row>
    <row r="6" spans="1:3" x14ac:dyDescent="0.35">
      <c r="A6" s="1">
        <v>45806</v>
      </c>
      <c r="B6" s="12">
        <f t="shared" si="0"/>
        <v>45806</v>
      </c>
      <c r="C6" t="s">
        <v>88</v>
      </c>
    </row>
    <row r="7" spans="1:3" x14ac:dyDescent="0.35">
      <c r="A7" s="1">
        <v>45817</v>
      </c>
      <c r="B7" s="12">
        <f t="shared" si="0"/>
        <v>45817</v>
      </c>
      <c r="C7" t="s">
        <v>89</v>
      </c>
    </row>
    <row r="8" spans="1:3" x14ac:dyDescent="0.35">
      <c r="A8" s="1">
        <v>45852</v>
      </c>
      <c r="B8" s="12">
        <f t="shared" si="0"/>
        <v>45852</v>
      </c>
      <c r="C8" t="s">
        <v>43</v>
      </c>
    </row>
    <row r="9" spans="1:3" x14ac:dyDescent="0.35">
      <c r="A9" s="1">
        <v>45884</v>
      </c>
      <c r="B9" s="12">
        <f t="shared" si="0"/>
        <v>45884</v>
      </c>
      <c r="C9" t="s">
        <v>44</v>
      </c>
    </row>
    <row r="10" spans="1:3" x14ac:dyDescent="0.35">
      <c r="A10" s="1">
        <v>45962</v>
      </c>
      <c r="B10" s="12">
        <f t="shared" si="0"/>
        <v>45962</v>
      </c>
      <c r="C10" t="s">
        <v>36</v>
      </c>
    </row>
    <row r="11" spans="1:3" x14ac:dyDescent="0.35">
      <c r="A11" s="1">
        <v>45972</v>
      </c>
      <c r="B11" s="12">
        <f t="shared" si="0"/>
        <v>45972</v>
      </c>
      <c r="C11" t="s">
        <v>37</v>
      </c>
    </row>
    <row r="12" spans="1:3" x14ac:dyDescent="0.35">
      <c r="A12" s="1">
        <v>46016</v>
      </c>
      <c r="B12" s="12">
        <f t="shared" si="0"/>
        <v>46016</v>
      </c>
      <c r="C12" t="s">
        <v>38</v>
      </c>
    </row>
    <row r="13" spans="1:3" x14ac:dyDescent="0.35">
      <c r="A13" s="1">
        <v>46023</v>
      </c>
      <c r="B13" s="12">
        <f t="shared" si="0"/>
        <v>46023</v>
      </c>
      <c r="C13" t="s">
        <v>39</v>
      </c>
    </row>
    <row r="14" spans="1:3" x14ac:dyDescent="0.35">
      <c r="A14" s="1">
        <v>46118</v>
      </c>
      <c r="B14" s="12">
        <f t="shared" si="0"/>
        <v>46118</v>
      </c>
      <c r="C14" t="s">
        <v>40</v>
      </c>
    </row>
    <row r="15" spans="1:3" x14ac:dyDescent="0.35">
      <c r="A15" s="1">
        <v>46143</v>
      </c>
      <c r="B15" s="12">
        <f t="shared" si="0"/>
        <v>46143</v>
      </c>
      <c r="C15" t="s">
        <v>41</v>
      </c>
    </row>
    <row r="16" spans="1:3" x14ac:dyDescent="0.35">
      <c r="A16" s="1">
        <v>46150</v>
      </c>
      <c r="B16" s="12">
        <f t="shared" si="0"/>
        <v>46150</v>
      </c>
      <c r="C16" t="s">
        <v>42</v>
      </c>
    </row>
    <row r="17" spans="1:3" x14ac:dyDescent="0.35">
      <c r="A17" s="1">
        <v>46156</v>
      </c>
      <c r="B17" s="12">
        <f t="shared" si="0"/>
        <v>46156</v>
      </c>
      <c r="C17" t="s">
        <v>88</v>
      </c>
    </row>
    <row r="18" spans="1:3" x14ac:dyDescent="0.35">
      <c r="A18" s="1">
        <v>46167</v>
      </c>
      <c r="B18" s="12">
        <f t="shared" si="0"/>
        <v>46167</v>
      </c>
      <c r="C18" t="s">
        <v>89</v>
      </c>
    </row>
    <row r="19" spans="1:3" x14ac:dyDescent="0.35">
      <c r="A19" s="1">
        <v>46217</v>
      </c>
      <c r="B19" s="12">
        <f t="shared" si="0"/>
        <v>46217</v>
      </c>
      <c r="C19" t="s">
        <v>43</v>
      </c>
    </row>
    <row r="20" spans="1:3" x14ac:dyDescent="0.35">
      <c r="A20" s="1">
        <v>46249</v>
      </c>
      <c r="B20" s="12">
        <f t="shared" si="0"/>
        <v>46249</v>
      </c>
      <c r="C20" t="s">
        <v>44</v>
      </c>
    </row>
    <row r="21" spans="1:3" x14ac:dyDescent="0.35">
      <c r="A21" s="1">
        <v>46327</v>
      </c>
      <c r="B21" s="12">
        <f t="shared" si="0"/>
        <v>46327</v>
      </c>
      <c r="C21" t="s">
        <v>36</v>
      </c>
    </row>
    <row r="22" spans="1:3" x14ac:dyDescent="0.35">
      <c r="A22" s="1">
        <v>46337</v>
      </c>
      <c r="B22" s="12">
        <f t="shared" si="0"/>
        <v>46337</v>
      </c>
      <c r="C22" t="s">
        <v>37</v>
      </c>
    </row>
    <row r="23" spans="1:3" x14ac:dyDescent="0.35">
      <c r="A23" s="1">
        <v>46381</v>
      </c>
      <c r="B23" s="12">
        <f t="shared" si="0"/>
        <v>46381</v>
      </c>
      <c r="C23" t="s">
        <v>38</v>
      </c>
    </row>
    <row r="24" spans="1:3" x14ac:dyDescent="0.35">
      <c r="A24" s="1">
        <v>46388</v>
      </c>
      <c r="B24" s="12">
        <f t="shared" si="0"/>
        <v>46388</v>
      </c>
      <c r="C24" t="s">
        <v>39</v>
      </c>
    </row>
    <row r="25" spans="1:3" x14ac:dyDescent="0.35">
      <c r="A25" s="1">
        <v>46475</v>
      </c>
      <c r="B25" s="12">
        <f t="shared" si="0"/>
        <v>46475</v>
      </c>
      <c r="C25" t="s">
        <v>40</v>
      </c>
    </row>
    <row r="26" spans="1:3" x14ac:dyDescent="0.35">
      <c r="A26" s="1">
        <v>46508</v>
      </c>
      <c r="B26" s="12">
        <f t="shared" si="0"/>
        <v>46508</v>
      </c>
      <c r="C26" t="s">
        <v>41</v>
      </c>
    </row>
    <row r="27" spans="1:3" x14ac:dyDescent="0.35">
      <c r="A27" s="1">
        <v>46513</v>
      </c>
      <c r="B27" s="12">
        <f t="shared" si="0"/>
        <v>46513</v>
      </c>
      <c r="C27" t="s">
        <v>42</v>
      </c>
    </row>
    <row r="28" spans="1:3" x14ac:dyDescent="0.35">
      <c r="A28" s="1">
        <v>46515</v>
      </c>
      <c r="B28" s="12">
        <f t="shared" si="0"/>
        <v>46515</v>
      </c>
      <c r="C28" t="s">
        <v>88</v>
      </c>
    </row>
    <row r="29" spans="1:3" x14ac:dyDescent="0.35">
      <c r="A29" s="1">
        <v>46524</v>
      </c>
      <c r="B29" s="12">
        <f t="shared" si="0"/>
        <v>46524</v>
      </c>
      <c r="C29" t="s">
        <v>89</v>
      </c>
    </row>
    <row r="30" spans="1:3" x14ac:dyDescent="0.35">
      <c r="A30" s="1">
        <v>46582</v>
      </c>
      <c r="B30" s="12">
        <f t="shared" si="0"/>
        <v>46582</v>
      </c>
      <c r="C30" t="s">
        <v>43</v>
      </c>
    </row>
    <row r="31" spans="1:3" x14ac:dyDescent="0.35">
      <c r="A31" s="1">
        <v>46614</v>
      </c>
      <c r="B31" s="12">
        <f t="shared" si="0"/>
        <v>46614</v>
      </c>
      <c r="C31" t="s">
        <v>44</v>
      </c>
    </row>
    <row r="32" spans="1:3" x14ac:dyDescent="0.35">
      <c r="A32" s="1">
        <v>46692</v>
      </c>
      <c r="B32" s="12">
        <f t="shared" si="0"/>
        <v>46692</v>
      </c>
      <c r="C32" t="s">
        <v>36</v>
      </c>
    </row>
    <row r="33" spans="1:3" x14ac:dyDescent="0.35">
      <c r="A33" s="1">
        <v>46702</v>
      </c>
      <c r="B33" s="12">
        <f t="shared" si="0"/>
        <v>46702</v>
      </c>
      <c r="C33" t="s">
        <v>37</v>
      </c>
    </row>
    <row r="34" spans="1:3" x14ac:dyDescent="0.35">
      <c r="A34" s="1">
        <v>46746</v>
      </c>
      <c r="B34" s="12">
        <f t="shared" si="0"/>
        <v>46746</v>
      </c>
      <c r="C34" t="s">
        <v>38</v>
      </c>
    </row>
    <row r="35" spans="1:3" x14ac:dyDescent="0.35">
      <c r="A35" s="1">
        <v>46753</v>
      </c>
      <c r="B35" s="12">
        <f t="shared" si="0"/>
        <v>46753</v>
      </c>
      <c r="C35" t="s">
        <v>39</v>
      </c>
    </row>
    <row r="36" spans="1:3" x14ac:dyDescent="0.35">
      <c r="A36" s="1">
        <v>46860</v>
      </c>
      <c r="B36" s="12">
        <f t="shared" si="0"/>
        <v>46860</v>
      </c>
      <c r="C36" t="s">
        <v>40</v>
      </c>
    </row>
    <row r="37" spans="1:3" x14ac:dyDescent="0.35">
      <c r="A37" s="1">
        <v>46874</v>
      </c>
      <c r="B37" s="12">
        <f t="shared" si="0"/>
        <v>46874</v>
      </c>
      <c r="C37" t="s">
        <v>41</v>
      </c>
    </row>
    <row r="38" spans="1:3" x14ac:dyDescent="0.35">
      <c r="A38" s="1">
        <v>46881</v>
      </c>
      <c r="B38" s="12">
        <f t="shared" si="0"/>
        <v>46881</v>
      </c>
      <c r="C38" t="s">
        <v>42</v>
      </c>
    </row>
    <row r="39" spans="1:3" x14ac:dyDescent="0.35">
      <c r="A39" s="1">
        <v>46898</v>
      </c>
      <c r="B39" s="12">
        <f t="shared" si="0"/>
        <v>46898</v>
      </c>
      <c r="C39" t="s">
        <v>88</v>
      </c>
    </row>
    <row r="40" spans="1:3" x14ac:dyDescent="0.35">
      <c r="A40" s="1">
        <v>46909</v>
      </c>
      <c r="B40" s="12">
        <f t="shared" si="0"/>
        <v>46909</v>
      </c>
      <c r="C40" t="s">
        <v>89</v>
      </c>
    </row>
    <row r="41" spans="1:3" x14ac:dyDescent="0.35">
      <c r="A41" s="1">
        <v>46948</v>
      </c>
      <c r="B41" s="12">
        <f t="shared" si="0"/>
        <v>46948</v>
      </c>
      <c r="C41" t="s">
        <v>43</v>
      </c>
    </row>
    <row r="42" spans="1:3" x14ac:dyDescent="0.35">
      <c r="A42" s="1">
        <v>46980</v>
      </c>
      <c r="B42" s="12">
        <f t="shared" si="0"/>
        <v>46980</v>
      </c>
      <c r="C42" t="s">
        <v>44</v>
      </c>
    </row>
    <row r="43" spans="1:3" x14ac:dyDescent="0.35">
      <c r="A43" s="1">
        <v>47058</v>
      </c>
      <c r="B43" s="12">
        <f t="shared" si="0"/>
        <v>47058</v>
      </c>
      <c r="C43" t="s">
        <v>36</v>
      </c>
    </row>
    <row r="44" spans="1:3" x14ac:dyDescent="0.35">
      <c r="A44" s="1">
        <v>47068</v>
      </c>
      <c r="B44" s="12">
        <f t="shared" si="0"/>
        <v>47068</v>
      </c>
      <c r="C44" t="s">
        <v>37</v>
      </c>
    </row>
    <row r="45" spans="1:3" x14ac:dyDescent="0.35">
      <c r="A45" s="1">
        <v>47112</v>
      </c>
      <c r="B45" s="12">
        <f t="shared" si="0"/>
        <v>47112</v>
      </c>
      <c r="C45" t="s">
        <v>38</v>
      </c>
    </row>
    <row r="46" spans="1:3" x14ac:dyDescent="0.35">
      <c r="A46" s="1">
        <v>47119</v>
      </c>
      <c r="B46" s="12">
        <f t="shared" si="0"/>
        <v>47119</v>
      </c>
      <c r="C46" t="s">
        <v>39</v>
      </c>
    </row>
    <row r="47" spans="1:3" x14ac:dyDescent="0.35">
      <c r="A47" s="1">
        <v>47210</v>
      </c>
      <c r="B47" s="12">
        <f t="shared" si="0"/>
        <v>47210</v>
      </c>
      <c r="C47" t="s">
        <v>40</v>
      </c>
    </row>
    <row r="48" spans="1:3" x14ac:dyDescent="0.35">
      <c r="A48" s="1">
        <v>47239</v>
      </c>
      <c r="B48" s="12">
        <f t="shared" si="0"/>
        <v>47239</v>
      </c>
      <c r="C48" t="s">
        <v>41</v>
      </c>
    </row>
    <row r="49" spans="1:3" x14ac:dyDescent="0.35">
      <c r="A49" s="1">
        <v>47246</v>
      </c>
      <c r="B49" s="12">
        <f t="shared" si="0"/>
        <v>47246</v>
      </c>
      <c r="C49" t="s">
        <v>42</v>
      </c>
    </row>
    <row r="50" spans="1:3" x14ac:dyDescent="0.35">
      <c r="A50" s="1">
        <v>47248</v>
      </c>
      <c r="B50" s="12">
        <f t="shared" si="0"/>
        <v>47248</v>
      </c>
      <c r="C50" t="s">
        <v>88</v>
      </c>
    </row>
    <row r="51" spans="1:3" x14ac:dyDescent="0.35">
      <c r="A51" s="1">
        <v>47259</v>
      </c>
      <c r="B51" s="12">
        <f t="shared" si="0"/>
        <v>47259</v>
      </c>
      <c r="C51" t="s">
        <v>89</v>
      </c>
    </row>
    <row r="52" spans="1:3" x14ac:dyDescent="0.35">
      <c r="A52" s="1">
        <v>47313</v>
      </c>
      <c r="B52" s="12">
        <f t="shared" si="0"/>
        <v>47313</v>
      </c>
      <c r="C52" t="s">
        <v>43</v>
      </c>
    </row>
    <row r="53" spans="1:3" x14ac:dyDescent="0.35">
      <c r="A53" s="1">
        <v>47345</v>
      </c>
      <c r="B53" s="12">
        <f t="shared" si="0"/>
        <v>47345</v>
      </c>
      <c r="C53" t="s">
        <v>44</v>
      </c>
    </row>
    <row r="54" spans="1:3" x14ac:dyDescent="0.35">
      <c r="A54" s="1">
        <v>47423</v>
      </c>
      <c r="B54" s="12">
        <f t="shared" si="0"/>
        <v>47423</v>
      </c>
      <c r="C54" t="s">
        <v>36</v>
      </c>
    </row>
    <row r="55" spans="1:3" x14ac:dyDescent="0.35">
      <c r="A55" s="1">
        <v>47433</v>
      </c>
      <c r="B55" s="12">
        <f t="shared" si="0"/>
        <v>47433</v>
      </c>
      <c r="C55" t="s">
        <v>37</v>
      </c>
    </row>
    <row r="56" spans="1:3" x14ac:dyDescent="0.35">
      <c r="A56" s="1">
        <v>47477</v>
      </c>
      <c r="B56" s="12">
        <f t="shared" si="0"/>
        <v>47477</v>
      </c>
      <c r="C56" t="s">
        <v>38</v>
      </c>
    </row>
    <row r="57" spans="1:3" x14ac:dyDescent="0.35">
      <c r="A57" s="1">
        <v>47484</v>
      </c>
      <c r="B57" s="12">
        <f t="shared" si="0"/>
        <v>47484</v>
      </c>
      <c r="C57" t="s">
        <v>39</v>
      </c>
    </row>
    <row r="58" spans="1:3" x14ac:dyDescent="0.35">
      <c r="A58" s="1">
        <v>47595</v>
      </c>
      <c r="B58" s="12">
        <f t="shared" si="0"/>
        <v>47595</v>
      </c>
      <c r="C58" t="s">
        <v>40</v>
      </c>
    </row>
    <row r="59" spans="1:3" x14ac:dyDescent="0.35">
      <c r="A59" s="1">
        <v>47604</v>
      </c>
      <c r="B59" s="12">
        <f t="shared" si="0"/>
        <v>47604</v>
      </c>
      <c r="C59" t="s">
        <v>41</v>
      </c>
    </row>
    <row r="60" spans="1:3" x14ac:dyDescent="0.35">
      <c r="A60" s="1">
        <v>47611</v>
      </c>
      <c r="B60" s="12">
        <f t="shared" si="0"/>
        <v>47611</v>
      </c>
      <c r="C60" t="s">
        <v>42</v>
      </c>
    </row>
    <row r="61" spans="1:3" x14ac:dyDescent="0.35">
      <c r="A61" s="1">
        <v>47633</v>
      </c>
      <c r="B61" s="12">
        <f t="shared" si="0"/>
        <v>47633</v>
      </c>
      <c r="C61" t="s">
        <v>88</v>
      </c>
    </row>
    <row r="62" spans="1:3" x14ac:dyDescent="0.35">
      <c r="A62" s="1">
        <v>47644</v>
      </c>
      <c r="B62" s="12">
        <f t="shared" si="0"/>
        <v>47644</v>
      </c>
      <c r="C62" t="s">
        <v>89</v>
      </c>
    </row>
    <row r="63" spans="1:3" x14ac:dyDescent="0.35">
      <c r="A63" s="1">
        <v>47678</v>
      </c>
      <c r="B63" s="12">
        <f t="shared" si="0"/>
        <v>47678</v>
      </c>
      <c r="C63" t="s">
        <v>43</v>
      </c>
    </row>
    <row r="64" spans="1:3" x14ac:dyDescent="0.35">
      <c r="A64" s="1">
        <v>47710</v>
      </c>
      <c r="B64" s="12">
        <f t="shared" si="0"/>
        <v>47710</v>
      </c>
      <c r="C64" t="s">
        <v>44</v>
      </c>
    </row>
    <row r="65" spans="1:3" x14ac:dyDescent="0.35">
      <c r="A65" s="1">
        <v>47788</v>
      </c>
      <c r="B65" s="12">
        <f t="shared" si="0"/>
        <v>47788</v>
      </c>
      <c r="C65" t="s">
        <v>36</v>
      </c>
    </row>
    <row r="66" spans="1:3" x14ac:dyDescent="0.35">
      <c r="A66" s="1">
        <v>47798</v>
      </c>
      <c r="B66" s="12">
        <f t="shared" ref="B66:B67" si="1">A66</f>
        <v>47798</v>
      </c>
      <c r="C66" t="s">
        <v>37</v>
      </c>
    </row>
    <row r="67" spans="1:3" x14ac:dyDescent="0.3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5" x14ac:dyDescent="0.35"/>
  <cols>
    <col min="1" max="1" width="19.54296875" bestFit="1" customWidth="1"/>
    <col min="2" max="2" width="44.1796875" bestFit="1" customWidth="1"/>
    <col min="3" max="3" width="22.453125" bestFit="1" customWidth="1"/>
    <col min="4" max="4" width="39.1796875" bestFit="1" customWidth="1"/>
    <col min="5" max="5" width="18.1796875" bestFit="1" customWidth="1"/>
    <col min="6" max="6" width="102" bestFit="1" customWidth="1"/>
    <col min="7" max="7" width="104.81640625" customWidth="1"/>
    <col min="8" max="8" width="97.81640625" bestFit="1" customWidth="1"/>
    <col min="9" max="9" width="91.1796875" bestFit="1" customWidth="1"/>
    <col min="10" max="10" width="22.1796875" bestFit="1" customWidth="1"/>
    <col min="11" max="11" width="13.81640625" bestFit="1" customWidth="1"/>
  </cols>
  <sheetData>
    <row r="1" spans="1:11" s="8" customFormat="1" x14ac:dyDescent="0.35">
      <c r="A1" s="8" t="s">
        <v>124</v>
      </c>
      <c r="B1" s="8" t="s">
        <v>126</v>
      </c>
      <c r="C1" s="8" t="s">
        <v>164</v>
      </c>
      <c r="D1" s="8" t="s">
        <v>119</v>
      </c>
      <c r="E1" s="8" t="s">
        <v>125</v>
      </c>
      <c r="F1" s="8" t="s">
        <v>168</v>
      </c>
      <c r="G1" s="8" t="s">
        <v>169</v>
      </c>
      <c r="H1" s="8" t="s">
        <v>170</v>
      </c>
      <c r="I1" s="8" t="s">
        <v>171</v>
      </c>
      <c r="J1" s="8" t="s">
        <v>172</v>
      </c>
      <c r="K1" s="8" t="s">
        <v>127</v>
      </c>
    </row>
    <row r="2" spans="1:11" x14ac:dyDescent="0.35">
      <c r="B2" t="s">
        <v>468</v>
      </c>
      <c r="C2" t="s">
        <v>467</v>
      </c>
      <c r="D2" t="s">
        <v>148</v>
      </c>
      <c r="E2" t="s">
        <v>149</v>
      </c>
      <c r="F2" t="s">
        <v>490</v>
      </c>
      <c r="G2" t="s">
        <v>491</v>
      </c>
      <c r="H2" t="s">
        <v>173</v>
      </c>
      <c r="I2" t="s">
        <v>492</v>
      </c>
      <c r="K2" s="182" t="s">
        <v>676</v>
      </c>
    </row>
    <row r="3" spans="1:11" x14ac:dyDescent="0.35">
      <c r="B3" t="s">
        <v>401</v>
      </c>
      <c r="C3" t="s">
        <v>400</v>
      </c>
      <c r="D3" t="s">
        <v>148</v>
      </c>
      <c r="E3" t="s">
        <v>149</v>
      </c>
      <c r="F3" t="s">
        <v>180</v>
      </c>
      <c r="G3" t="s">
        <v>493</v>
      </c>
      <c r="H3" t="s">
        <v>173</v>
      </c>
      <c r="I3" t="s">
        <v>494</v>
      </c>
      <c r="K3" s="182" t="s">
        <v>677</v>
      </c>
    </row>
    <row r="4" spans="1:11" x14ac:dyDescent="0.35">
      <c r="B4" t="s">
        <v>407</v>
      </c>
      <c r="C4" t="s">
        <v>406</v>
      </c>
      <c r="D4" t="s">
        <v>148</v>
      </c>
      <c r="E4" t="s">
        <v>149</v>
      </c>
      <c r="F4" t="s">
        <v>181</v>
      </c>
      <c r="G4" t="s">
        <v>495</v>
      </c>
      <c r="H4" t="s">
        <v>173</v>
      </c>
      <c r="I4" t="s">
        <v>496</v>
      </c>
      <c r="K4" s="182" t="s">
        <v>678</v>
      </c>
    </row>
    <row r="5" spans="1:11" x14ac:dyDescent="0.35">
      <c r="B5" t="s">
        <v>497</v>
      </c>
      <c r="C5" t="s">
        <v>412</v>
      </c>
      <c r="D5" t="s">
        <v>148</v>
      </c>
      <c r="E5" t="s">
        <v>149</v>
      </c>
      <c r="F5" t="s">
        <v>182</v>
      </c>
      <c r="G5" t="s">
        <v>498</v>
      </c>
      <c r="H5" t="s">
        <v>173</v>
      </c>
      <c r="I5" t="s">
        <v>499</v>
      </c>
      <c r="K5" s="182" t="s">
        <v>679</v>
      </c>
    </row>
    <row r="6" spans="1:11" x14ac:dyDescent="0.35">
      <c r="B6" t="s">
        <v>418</v>
      </c>
      <c r="C6" t="s">
        <v>417</v>
      </c>
      <c r="D6" t="s">
        <v>148</v>
      </c>
      <c r="E6" t="s">
        <v>149</v>
      </c>
      <c r="F6" t="s">
        <v>500</v>
      </c>
      <c r="G6" t="s">
        <v>501</v>
      </c>
      <c r="H6" t="s">
        <v>173</v>
      </c>
      <c r="I6" t="s">
        <v>502</v>
      </c>
      <c r="K6" s="182" t="s">
        <v>680</v>
      </c>
    </row>
    <row r="7" spans="1:11" x14ac:dyDescent="0.35">
      <c r="B7" t="s">
        <v>424</v>
      </c>
      <c r="C7" t="s">
        <v>423</v>
      </c>
      <c r="D7" t="s">
        <v>148</v>
      </c>
      <c r="E7" t="s">
        <v>149</v>
      </c>
      <c r="F7" t="s">
        <v>503</v>
      </c>
      <c r="G7" t="s">
        <v>504</v>
      </c>
      <c r="H7" t="s">
        <v>173</v>
      </c>
      <c r="I7" t="s">
        <v>505</v>
      </c>
      <c r="K7" s="182" t="s">
        <v>681</v>
      </c>
    </row>
    <row r="8" spans="1:11" x14ac:dyDescent="0.35">
      <c r="B8" t="s">
        <v>430</v>
      </c>
      <c r="C8" t="s">
        <v>429</v>
      </c>
      <c r="D8" t="s">
        <v>148</v>
      </c>
      <c r="E8" t="s">
        <v>149</v>
      </c>
      <c r="F8" t="s">
        <v>506</v>
      </c>
      <c r="G8" t="s">
        <v>507</v>
      </c>
      <c r="H8" t="s">
        <v>173</v>
      </c>
      <c r="I8" t="s">
        <v>508</v>
      </c>
      <c r="K8" s="182" t="s">
        <v>682</v>
      </c>
    </row>
    <row r="9" spans="1:11" x14ac:dyDescent="0.35">
      <c r="B9" t="s">
        <v>436</v>
      </c>
      <c r="C9" t="s">
        <v>435</v>
      </c>
      <c r="D9" t="s">
        <v>148</v>
      </c>
      <c r="E9" t="s">
        <v>149</v>
      </c>
      <c r="F9" t="s">
        <v>509</v>
      </c>
      <c r="G9" t="s">
        <v>510</v>
      </c>
      <c r="H9" t="s">
        <v>173</v>
      </c>
      <c r="I9" t="s">
        <v>511</v>
      </c>
      <c r="K9" s="182" t="s">
        <v>683</v>
      </c>
    </row>
    <row r="10" spans="1:11" x14ac:dyDescent="0.35">
      <c r="B10" t="s">
        <v>442</v>
      </c>
      <c r="C10" t="s">
        <v>441</v>
      </c>
      <c r="D10" t="s">
        <v>148</v>
      </c>
      <c r="E10" t="s">
        <v>149</v>
      </c>
      <c r="F10" t="s">
        <v>512</v>
      </c>
      <c r="G10" t="s">
        <v>513</v>
      </c>
      <c r="H10" t="s">
        <v>173</v>
      </c>
      <c r="I10" t="s">
        <v>514</v>
      </c>
      <c r="K10" s="182" t="s">
        <v>684</v>
      </c>
    </row>
    <row r="11" spans="1:11" x14ac:dyDescent="0.35">
      <c r="B11" t="s">
        <v>448</v>
      </c>
      <c r="C11" t="s">
        <v>447</v>
      </c>
      <c r="D11" t="s">
        <v>148</v>
      </c>
      <c r="E11" t="s">
        <v>149</v>
      </c>
      <c r="F11" t="s">
        <v>515</v>
      </c>
      <c r="G11" t="s">
        <v>516</v>
      </c>
      <c r="H11" t="s">
        <v>173</v>
      </c>
      <c r="I11" t="s">
        <v>517</v>
      </c>
      <c r="K11" s="182" t="s">
        <v>685</v>
      </c>
    </row>
    <row r="12" spans="1:11" x14ac:dyDescent="0.35">
      <c r="B12" t="s">
        <v>454</v>
      </c>
      <c r="C12" t="s">
        <v>453</v>
      </c>
      <c r="D12" t="s">
        <v>148</v>
      </c>
      <c r="E12" t="s">
        <v>149</v>
      </c>
      <c r="F12" t="s">
        <v>178</v>
      </c>
      <c r="G12" t="s">
        <v>518</v>
      </c>
      <c r="H12" t="s">
        <v>173</v>
      </c>
      <c r="I12" t="s">
        <v>519</v>
      </c>
      <c r="K12" s="182" t="s">
        <v>686</v>
      </c>
    </row>
    <row r="13" spans="1:11" x14ac:dyDescent="0.35">
      <c r="B13" t="s">
        <v>459</v>
      </c>
      <c r="C13" t="s">
        <v>458</v>
      </c>
      <c r="D13" t="s">
        <v>148</v>
      </c>
      <c r="E13" t="s">
        <v>149</v>
      </c>
      <c r="F13" t="s">
        <v>179</v>
      </c>
      <c r="G13" t="s">
        <v>520</v>
      </c>
      <c r="H13" t="s">
        <v>521</v>
      </c>
      <c r="I13" t="s">
        <v>522</v>
      </c>
      <c r="K13" s="182" t="s">
        <v>687</v>
      </c>
    </row>
    <row r="14" spans="1:11" x14ac:dyDescent="0.35">
      <c r="B14" t="s">
        <v>523</v>
      </c>
      <c r="C14" t="s">
        <v>462</v>
      </c>
      <c r="D14" t="s">
        <v>148</v>
      </c>
      <c r="E14" t="s">
        <v>149</v>
      </c>
      <c r="F14" t="s">
        <v>524</v>
      </c>
      <c r="G14" t="s">
        <v>525</v>
      </c>
      <c r="H14" t="s">
        <v>526</v>
      </c>
      <c r="I14" t="s">
        <v>527</v>
      </c>
      <c r="K14" s="182" t="s">
        <v>688</v>
      </c>
    </row>
    <row r="15" spans="1:11" x14ac:dyDescent="0.35">
      <c r="B15" t="s">
        <v>465</v>
      </c>
      <c r="C15" t="s">
        <v>464</v>
      </c>
      <c r="D15" t="s">
        <v>148</v>
      </c>
      <c r="E15" t="s">
        <v>149</v>
      </c>
      <c r="F15" t="s">
        <v>528</v>
      </c>
      <c r="G15" t="s">
        <v>529</v>
      </c>
      <c r="H15" t="s">
        <v>530</v>
      </c>
      <c r="I15" t="s">
        <v>531</v>
      </c>
      <c r="K15" s="182" t="s">
        <v>689</v>
      </c>
    </row>
    <row r="16" spans="1:11" x14ac:dyDescent="0.35">
      <c r="B16" t="s">
        <v>532</v>
      </c>
      <c r="C16" t="s">
        <v>394</v>
      </c>
      <c r="D16" t="s">
        <v>148</v>
      </c>
      <c r="E16" t="s">
        <v>149</v>
      </c>
      <c r="F16" t="s">
        <v>533</v>
      </c>
      <c r="G16" t="s">
        <v>532</v>
      </c>
      <c r="H16" t="s">
        <v>173</v>
      </c>
      <c r="I16" t="s">
        <v>534</v>
      </c>
      <c r="K16" s="182" t="s">
        <v>690</v>
      </c>
    </row>
    <row r="17" spans="2:11" x14ac:dyDescent="0.35">
      <c r="B17" t="s">
        <v>535</v>
      </c>
      <c r="C17" t="s">
        <v>397</v>
      </c>
      <c r="D17" t="s">
        <v>148</v>
      </c>
      <c r="E17" t="s">
        <v>149</v>
      </c>
      <c r="F17" t="s">
        <v>536</v>
      </c>
      <c r="G17" t="s">
        <v>537</v>
      </c>
      <c r="H17" t="s">
        <v>173</v>
      </c>
      <c r="I17" t="s">
        <v>538</v>
      </c>
      <c r="K17" s="182" t="s">
        <v>691</v>
      </c>
    </row>
    <row r="18" spans="2:11" x14ac:dyDescent="0.35">
      <c r="B18" t="s">
        <v>253</v>
      </c>
      <c r="C18" t="s">
        <v>252</v>
      </c>
      <c r="D18" t="s">
        <v>151</v>
      </c>
      <c r="E18" t="s">
        <v>151</v>
      </c>
      <c r="F18" t="s">
        <v>539</v>
      </c>
      <c r="G18" t="s">
        <v>253</v>
      </c>
      <c r="H18" t="s">
        <v>173</v>
      </c>
      <c r="I18" t="s">
        <v>173</v>
      </c>
      <c r="K18" s="182" t="s">
        <v>692</v>
      </c>
    </row>
    <row r="19" spans="2:11" x14ac:dyDescent="0.35">
      <c r="B19" t="s">
        <v>353</v>
      </c>
      <c r="C19" t="s">
        <v>352</v>
      </c>
      <c r="D19" t="s">
        <v>152</v>
      </c>
      <c r="E19" t="s">
        <v>153</v>
      </c>
      <c r="F19" t="s">
        <v>540</v>
      </c>
      <c r="G19" t="s">
        <v>541</v>
      </c>
      <c r="H19" t="s">
        <v>173</v>
      </c>
      <c r="I19" t="s">
        <v>542</v>
      </c>
      <c r="K19" s="182" t="s">
        <v>693</v>
      </c>
    </row>
    <row r="20" spans="2:11" x14ac:dyDescent="0.35">
      <c r="B20" t="s">
        <v>481</v>
      </c>
      <c r="C20" t="s">
        <v>480</v>
      </c>
      <c r="D20" t="s">
        <v>152</v>
      </c>
      <c r="E20" t="s">
        <v>153</v>
      </c>
      <c r="F20" t="s">
        <v>543</v>
      </c>
      <c r="G20" t="s">
        <v>544</v>
      </c>
      <c r="H20" t="s">
        <v>173</v>
      </c>
      <c r="I20" t="s">
        <v>173</v>
      </c>
      <c r="K20" s="182" t="s">
        <v>694</v>
      </c>
    </row>
    <row r="21" spans="2:11" x14ac:dyDescent="0.35">
      <c r="B21" t="s">
        <v>349</v>
      </c>
      <c r="C21" t="s">
        <v>348</v>
      </c>
      <c r="D21" t="s">
        <v>152</v>
      </c>
      <c r="E21" t="s">
        <v>153</v>
      </c>
      <c r="F21" t="s">
        <v>540</v>
      </c>
      <c r="G21" t="s">
        <v>545</v>
      </c>
      <c r="H21" t="s">
        <v>173</v>
      </c>
      <c r="I21" t="s">
        <v>546</v>
      </c>
      <c r="K21" s="182" t="s">
        <v>693</v>
      </c>
    </row>
    <row r="22" spans="2:11" x14ac:dyDescent="0.35">
      <c r="B22" t="s">
        <v>345</v>
      </c>
      <c r="C22" t="s">
        <v>344</v>
      </c>
      <c r="D22" t="s">
        <v>152</v>
      </c>
      <c r="E22" t="s">
        <v>153</v>
      </c>
      <c r="F22" t="s">
        <v>540</v>
      </c>
      <c r="G22" t="s">
        <v>547</v>
      </c>
      <c r="H22" t="s">
        <v>173</v>
      </c>
      <c r="I22" t="s">
        <v>548</v>
      </c>
      <c r="K22" s="182" t="s">
        <v>693</v>
      </c>
    </row>
    <row r="23" spans="2:11" x14ac:dyDescent="0.35">
      <c r="B23" t="s">
        <v>263</v>
      </c>
      <c r="C23" t="s">
        <v>262</v>
      </c>
      <c r="D23" t="s">
        <v>152</v>
      </c>
      <c r="E23" t="s">
        <v>153</v>
      </c>
      <c r="F23" t="s">
        <v>549</v>
      </c>
      <c r="G23" t="s">
        <v>550</v>
      </c>
      <c r="H23" t="s">
        <v>551</v>
      </c>
      <c r="I23" t="s">
        <v>552</v>
      </c>
      <c r="K23" s="182" t="s">
        <v>695</v>
      </c>
    </row>
    <row r="24" spans="2:11" x14ac:dyDescent="0.35">
      <c r="B24" t="s">
        <v>259</v>
      </c>
      <c r="C24" t="s">
        <v>258</v>
      </c>
      <c r="D24" t="s">
        <v>152</v>
      </c>
      <c r="E24" t="s">
        <v>153</v>
      </c>
      <c r="F24" t="s">
        <v>175</v>
      </c>
      <c r="G24" t="s">
        <v>553</v>
      </c>
      <c r="H24" t="s">
        <v>554</v>
      </c>
      <c r="K24" s="182" t="s">
        <v>696</v>
      </c>
    </row>
    <row r="25" spans="2:11" x14ac:dyDescent="0.35">
      <c r="B25" t="s">
        <v>359</v>
      </c>
      <c r="C25" t="s">
        <v>358</v>
      </c>
      <c r="D25" t="s">
        <v>120</v>
      </c>
      <c r="E25" t="s">
        <v>121</v>
      </c>
      <c r="F25" t="s">
        <v>555</v>
      </c>
      <c r="G25" t="s">
        <v>556</v>
      </c>
      <c r="H25" t="s">
        <v>557</v>
      </c>
      <c r="I25" t="s">
        <v>558</v>
      </c>
      <c r="K25" s="182" t="s">
        <v>697</v>
      </c>
    </row>
    <row r="26" spans="2:11" x14ac:dyDescent="0.35">
      <c r="B26" t="s">
        <v>278</v>
      </c>
      <c r="C26" t="s">
        <v>277</v>
      </c>
      <c r="D26" t="s">
        <v>120</v>
      </c>
      <c r="E26" t="s">
        <v>121</v>
      </c>
      <c r="F26" t="s">
        <v>183</v>
      </c>
      <c r="G26" t="s">
        <v>559</v>
      </c>
      <c r="H26" t="s">
        <v>560</v>
      </c>
      <c r="I26" t="s">
        <v>560</v>
      </c>
      <c r="K26" s="182" t="s">
        <v>698</v>
      </c>
    </row>
    <row r="27" spans="2:11" x14ac:dyDescent="0.35">
      <c r="B27" t="s">
        <v>357</v>
      </c>
      <c r="C27" t="s">
        <v>356</v>
      </c>
      <c r="D27" t="s">
        <v>120</v>
      </c>
      <c r="E27" t="s">
        <v>121</v>
      </c>
      <c r="F27" t="s">
        <v>561</v>
      </c>
      <c r="G27" t="s">
        <v>562</v>
      </c>
      <c r="H27" t="s">
        <v>563</v>
      </c>
      <c r="I27" t="s">
        <v>564</v>
      </c>
      <c r="K27" s="182" t="s">
        <v>699</v>
      </c>
    </row>
    <row r="28" spans="2:11" x14ac:dyDescent="0.35">
      <c r="B28" t="s">
        <v>361</v>
      </c>
      <c r="C28" t="s">
        <v>360</v>
      </c>
      <c r="D28" t="s">
        <v>120</v>
      </c>
      <c r="E28" t="s">
        <v>121</v>
      </c>
      <c r="F28" t="s">
        <v>565</v>
      </c>
      <c r="G28" t="s">
        <v>566</v>
      </c>
      <c r="H28" t="s">
        <v>567</v>
      </c>
      <c r="I28" t="s">
        <v>568</v>
      </c>
      <c r="K28" s="182" t="s">
        <v>700</v>
      </c>
    </row>
    <row r="29" spans="2:11" x14ac:dyDescent="0.35">
      <c r="B29" t="s">
        <v>272</v>
      </c>
      <c r="C29" t="s">
        <v>271</v>
      </c>
      <c r="D29" t="s">
        <v>120</v>
      </c>
      <c r="E29" t="s">
        <v>121</v>
      </c>
      <c r="F29" t="s">
        <v>569</v>
      </c>
      <c r="G29" t="s">
        <v>570</v>
      </c>
      <c r="H29" t="s">
        <v>571</v>
      </c>
      <c r="I29" t="s">
        <v>185</v>
      </c>
      <c r="K29" s="182" t="s">
        <v>701</v>
      </c>
    </row>
    <row r="30" spans="2:11" x14ac:dyDescent="0.35">
      <c r="B30" t="s">
        <v>474</v>
      </c>
      <c r="C30" t="s">
        <v>473</v>
      </c>
      <c r="D30" t="s">
        <v>120</v>
      </c>
      <c r="E30" t="s">
        <v>121</v>
      </c>
      <c r="F30" t="s">
        <v>572</v>
      </c>
      <c r="G30" t="s">
        <v>573</v>
      </c>
      <c r="H30" t="s">
        <v>574</v>
      </c>
      <c r="I30" t="s">
        <v>574</v>
      </c>
      <c r="K30" s="182" t="s">
        <v>702</v>
      </c>
    </row>
    <row r="31" spans="2:11" x14ac:dyDescent="0.35">
      <c r="B31" t="s">
        <v>274</v>
      </c>
      <c r="C31" t="s">
        <v>273</v>
      </c>
      <c r="D31" t="s">
        <v>120</v>
      </c>
      <c r="E31" t="s">
        <v>121</v>
      </c>
      <c r="F31" t="s">
        <v>575</v>
      </c>
      <c r="G31" t="s">
        <v>576</v>
      </c>
      <c r="H31" t="s">
        <v>173</v>
      </c>
      <c r="I31" t="s">
        <v>173</v>
      </c>
      <c r="K31" s="182" t="s">
        <v>703</v>
      </c>
    </row>
    <row r="32" spans="2:11" x14ac:dyDescent="0.35">
      <c r="B32" t="s">
        <v>268</v>
      </c>
      <c r="C32" t="s">
        <v>267</v>
      </c>
      <c r="D32" t="s">
        <v>120</v>
      </c>
      <c r="E32" t="s">
        <v>121</v>
      </c>
      <c r="F32" t="s">
        <v>577</v>
      </c>
      <c r="G32" t="s">
        <v>578</v>
      </c>
      <c r="H32" t="s">
        <v>579</v>
      </c>
      <c r="I32" t="s">
        <v>579</v>
      </c>
      <c r="K32" s="182" t="s">
        <v>704</v>
      </c>
    </row>
    <row r="33" spans="2:11" x14ac:dyDescent="0.35">
      <c r="B33" t="s">
        <v>276</v>
      </c>
      <c r="C33" t="s">
        <v>275</v>
      </c>
      <c r="D33" t="s">
        <v>120</v>
      </c>
      <c r="E33" t="s">
        <v>121</v>
      </c>
      <c r="F33" t="s">
        <v>580</v>
      </c>
      <c r="G33" t="s">
        <v>581</v>
      </c>
      <c r="H33" t="s">
        <v>582</v>
      </c>
      <c r="I33" t="s">
        <v>583</v>
      </c>
      <c r="K33" s="182" t="s">
        <v>705</v>
      </c>
    </row>
    <row r="34" spans="2:11" x14ac:dyDescent="0.35">
      <c r="B34" t="s">
        <v>584</v>
      </c>
      <c r="C34" t="s">
        <v>266</v>
      </c>
      <c r="D34" t="s">
        <v>120</v>
      </c>
      <c r="E34" t="s">
        <v>121</v>
      </c>
      <c r="F34" t="s">
        <v>585</v>
      </c>
      <c r="G34" t="s">
        <v>586</v>
      </c>
      <c r="H34" t="s">
        <v>587</v>
      </c>
      <c r="I34" t="s">
        <v>587</v>
      </c>
      <c r="K34" s="182" t="s">
        <v>706</v>
      </c>
    </row>
    <row r="35" spans="2:11" x14ac:dyDescent="0.35">
      <c r="B35" t="s">
        <v>270</v>
      </c>
      <c r="C35" t="s">
        <v>269</v>
      </c>
      <c r="D35" t="s">
        <v>120</v>
      </c>
      <c r="E35" t="s">
        <v>121</v>
      </c>
      <c r="F35" t="s">
        <v>585</v>
      </c>
      <c r="G35" t="s">
        <v>588</v>
      </c>
      <c r="H35" t="s">
        <v>589</v>
      </c>
      <c r="I35" t="s">
        <v>590</v>
      </c>
      <c r="K35" s="182" t="s">
        <v>706</v>
      </c>
    </row>
    <row r="36" spans="2:11" x14ac:dyDescent="0.35">
      <c r="B36" t="s">
        <v>478</v>
      </c>
      <c r="C36" t="s">
        <v>477</v>
      </c>
      <c r="D36" t="s">
        <v>120</v>
      </c>
      <c r="E36" t="s">
        <v>121</v>
      </c>
      <c r="F36" t="s">
        <v>591</v>
      </c>
      <c r="G36" t="s">
        <v>592</v>
      </c>
      <c r="H36" t="s">
        <v>173</v>
      </c>
      <c r="I36" t="s">
        <v>593</v>
      </c>
      <c r="K36" s="182" t="s">
        <v>707</v>
      </c>
    </row>
    <row r="37" spans="2:11" x14ac:dyDescent="0.35">
      <c r="B37" t="s">
        <v>280</v>
      </c>
      <c r="C37" t="s">
        <v>279</v>
      </c>
      <c r="D37" t="s">
        <v>120</v>
      </c>
      <c r="E37" t="s">
        <v>121</v>
      </c>
      <c r="F37" t="s">
        <v>594</v>
      </c>
      <c r="G37" t="s">
        <v>595</v>
      </c>
      <c r="H37" t="s">
        <v>596</v>
      </c>
      <c r="I37" t="s">
        <v>596</v>
      </c>
      <c r="K37" s="182" t="s">
        <v>708</v>
      </c>
    </row>
    <row r="38" spans="2:11" x14ac:dyDescent="0.35">
      <c r="B38" t="s">
        <v>485</v>
      </c>
      <c r="C38" t="s">
        <v>484</v>
      </c>
      <c r="D38" t="s">
        <v>122</v>
      </c>
      <c r="E38" t="s">
        <v>123</v>
      </c>
      <c r="F38" t="s">
        <v>189</v>
      </c>
      <c r="G38" t="s">
        <v>597</v>
      </c>
      <c r="H38" t="s">
        <v>598</v>
      </c>
      <c r="I38" t="s">
        <v>599</v>
      </c>
      <c r="K38" s="182" t="s">
        <v>709</v>
      </c>
    </row>
    <row r="39" spans="2:11" x14ac:dyDescent="0.35">
      <c r="B39" t="s">
        <v>367</v>
      </c>
      <c r="C39" t="s">
        <v>366</v>
      </c>
      <c r="D39" t="s">
        <v>122</v>
      </c>
      <c r="E39" t="s">
        <v>123</v>
      </c>
      <c r="F39" t="s">
        <v>184</v>
      </c>
      <c r="G39" t="s">
        <v>600</v>
      </c>
      <c r="H39" t="s">
        <v>173</v>
      </c>
      <c r="I39" t="s">
        <v>173</v>
      </c>
      <c r="K39" s="182" t="s">
        <v>710</v>
      </c>
    </row>
    <row r="40" spans="2:11" x14ac:dyDescent="0.35">
      <c r="B40" t="s">
        <v>363</v>
      </c>
      <c r="C40" t="s">
        <v>362</v>
      </c>
      <c r="D40" t="s">
        <v>122</v>
      </c>
      <c r="E40" t="s">
        <v>123</v>
      </c>
      <c r="F40" t="s">
        <v>601</v>
      </c>
      <c r="G40" t="s">
        <v>602</v>
      </c>
      <c r="H40" t="s">
        <v>173</v>
      </c>
      <c r="I40" t="s">
        <v>603</v>
      </c>
      <c r="K40" s="182" t="s">
        <v>711</v>
      </c>
    </row>
    <row r="41" spans="2:11" x14ac:dyDescent="0.35">
      <c r="B41" t="s">
        <v>375</v>
      </c>
      <c r="C41" t="s">
        <v>374</v>
      </c>
      <c r="D41" t="s">
        <v>122</v>
      </c>
      <c r="E41" t="s">
        <v>123</v>
      </c>
      <c r="F41" t="s">
        <v>604</v>
      </c>
      <c r="G41" t="s">
        <v>605</v>
      </c>
      <c r="H41" t="s">
        <v>173</v>
      </c>
      <c r="I41" t="s">
        <v>606</v>
      </c>
      <c r="K41" s="182" t="s">
        <v>712</v>
      </c>
    </row>
    <row r="42" spans="2:11" x14ac:dyDescent="0.35">
      <c r="B42" t="s">
        <v>379</v>
      </c>
      <c r="C42" t="s">
        <v>378</v>
      </c>
      <c r="D42" t="s">
        <v>122</v>
      </c>
      <c r="E42" t="s">
        <v>123</v>
      </c>
      <c r="F42" t="s">
        <v>607</v>
      </c>
      <c r="G42" t="s">
        <v>608</v>
      </c>
      <c r="H42" t="s">
        <v>609</v>
      </c>
      <c r="I42" t="s">
        <v>610</v>
      </c>
      <c r="K42" s="182" t="s">
        <v>713</v>
      </c>
    </row>
    <row r="43" spans="2:11" x14ac:dyDescent="0.35">
      <c r="B43" t="s">
        <v>383</v>
      </c>
      <c r="C43" t="s">
        <v>382</v>
      </c>
      <c r="D43" t="s">
        <v>122</v>
      </c>
      <c r="E43" t="s">
        <v>123</v>
      </c>
      <c r="F43" t="s">
        <v>188</v>
      </c>
      <c r="G43" t="s">
        <v>611</v>
      </c>
      <c r="H43" t="s">
        <v>612</v>
      </c>
      <c r="I43" t="s">
        <v>613</v>
      </c>
      <c r="K43" s="182" t="s">
        <v>714</v>
      </c>
    </row>
    <row r="44" spans="2:11" x14ac:dyDescent="0.35">
      <c r="B44" t="s">
        <v>371</v>
      </c>
      <c r="C44" t="s">
        <v>370</v>
      </c>
      <c r="D44" t="s">
        <v>122</v>
      </c>
      <c r="E44" t="s">
        <v>123</v>
      </c>
      <c r="F44" t="s">
        <v>176</v>
      </c>
      <c r="G44" t="s">
        <v>614</v>
      </c>
      <c r="H44" t="s">
        <v>615</v>
      </c>
      <c r="I44" t="s">
        <v>615</v>
      </c>
      <c r="K44" s="182" t="s">
        <v>715</v>
      </c>
    </row>
    <row r="45" spans="2:11" x14ac:dyDescent="0.35">
      <c r="B45" t="s">
        <v>387</v>
      </c>
      <c r="C45" t="s">
        <v>386</v>
      </c>
      <c r="D45" t="s">
        <v>122</v>
      </c>
      <c r="E45" t="s">
        <v>123</v>
      </c>
      <c r="F45" t="s">
        <v>607</v>
      </c>
      <c r="G45" t="s">
        <v>616</v>
      </c>
      <c r="H45" t="s">
        <v>617</v>
      </c>
      <c r="I45" t="s">
        <v>618</v>
      </c>
      <c r="K45" s="182" t="s">
        <v>713</v>
      </c>
    </row>
    <row r="46" spans="2:11" x14ac:dyDescent="0.35">
      <c r="B46" t="s">
        <v>391</v>
      </c>
      <c r="C46" t="s">
        <v>390</v>
      </c>
      <c r="D46" t="s">
        <v>122</v>
      </c>
      <c r="E46" t="s">
        <v>123</v>
      </c>
      <c r="F46" t="s">
        <v>607</v>
      </c>
      <c r="G46" t="s">
        <v>619</v>
      </c>
      <c r="H46" t="s">
        <v>620</v>
      </c>
      <c r="I46" t="s">
        <v>621</v>
      </c>
      <c r="K46" s="182" t="s">
        <v>713</v>
      </c>
    </row>
    <row r="47" spans="2:11" x14ac:dyDescent="0.35">
      <c r="B47" t="s">
        <v>282</v>
      </c>
      <c r="C47" t="s">
        <v>281</v>
      </c>
      <c r="D47" t="s">
        <v>122</v>
      </c>
      <c r="E47" t="s">
        <v>123</v>
      </c>
      <c r="F47" t="s">
        <v>177</v>
      </c>
      <c r="G47" t="s">
        <v>622</v>
      </c>
      <c r="H47" t="s">
        <v>173</v>
      </c>
      <c r="I47" t="s">
        <v>623</v>
      </c>
      <c r="K47" s="182" t="s">
        <v>716</v>
      </c>
    </row>
    <row r="48" spans="2:11" x14ac:dyDescent="0.35">
      <c r="B48" t="s">
        <v>304</v>
      </c>
      <c r="C48" t="s">
        <v>303</v>
      </c>
      <c r="D48" t="s">
        <v>122</v>
      </c>
      <c r="E48" t="s">
        <v>123</v>
      </c>
      <c r="F48" t="s">
        <v>186</v>
      </c>
      <c r="G48" t="s">
        <v>624</v>
      </c>
      <c r="H48" t="s">
        <v>625</v>
      </c>
      <c r="I48" t="s">
        <v>626</v>
      </c>
      <c r="K48" s="182" t="s">
        <v>717</v>
      </c>
    </row>
    <row r="49" spans="2:11" x14ac:dyDescent="0.35">
      <c r="B49" t="s">
        <v>322</v>
      </c>
      <c r="C49" t="s">
        <v>321</v>
      </c>
      <c r="D49" t="s">
        <v>122</v>
      </c>
      <c r="E49" t="s">
        <v>123</v>
      </c>
      <c r="F49" t="s">
        <v>187</v>
      </c>
      <c r="G49" t="s">
        <v>627</v>
      </c>
      <c r="H49" t="s">
        <v>628</v>
      </c>
      <c r="I49" t="s">
        <v>629</v>
      </c>
      <c r="K49" s="182" t="s">
        <v>718</v>
      </c>
    </row>
    <row r="50" spans="2:11" x14ac:dyDescent="0.35">
      <c r="B50" t="s">
        <v>292</v>
      </c>
      <c r="C50" t="s">
        <v>291</v>
      </c>
      <c r="D50" t="s">
        <v>122</v>
      </c>
      <c r="E50" t="s">
        <v>123</v>
      </c>
      <c r="F50" t="s">
        <v>630</v>
      </c>
      <c r="G50" t="s">
        <v>631</v>
      </c>
      <c r="H50" t="s">
        <v>632</v>
      </c>
      <c r="I50" t="s">
        <v>633</v>
      </c>
      <c r="K50" s="182" t="s">
        <v>719</v>
      </c>
    </row>
    <row r="51" spans="2:11" x14ac:dyDescent="0.35">
      <c r="B51" t="s">
        <v>285</v>
      </c>
      <c r="C51" t="s">
        <v>284</v>
      </c>
      <c r="D51" t="s">
        <v>122</v>
      </c>
      <c r="E51" t="s">
        <v>123</v>
      </c>
      <c r="F51" t="s">
        <v>634</v>
      </c>
      <c r="G51" t="s">
        <v>635</v>
      </c>
      <c r="H51" t="s">
        <v>636</v>
      </c>
      <c r="I51" t="s">
        <v>636</v>
      </c>
      <c r="K51" s="182" t="s">
        <v>720</v>
      </c>
    </row>
    <row r="52" spans="2:11" x14ac:dyDescent="0.35">
      <c r="B52" t="s">
        <v>314</v>
      </c>
      <c r="C52" t="s">
        <v>313</v>
      </c>
      <c r="D52" t="s">
        <v>122</v>
      </c>
      <c r="E52" t="s">
        <v>123</v>
      </c>
      <c r="F52" t="s">
        <v>634</v>
      </c>
      <c r="G52" t="s">
        <v>637</v>
      </c>
      <c r="H52" t="s">
        <v>638</v>
      </c>
      <c r="I52" t="s">
        <v>638</v>
      </c>
      <c r="K52" s="182" t="s">
        <v>720</v>
      </c>
    </row>
    <row r="53" spans="2:11" x14ac:dyDescent="0.35">
      <c r="B53" t="s">
        <v>310</v>
      </c>
      <c r="C53" t="s">
        <v>309</v>
      </c>
      <c r="D53" t="s">
        <v>122</v>
      </c>
      <c r="E53" t="s">
        <v>123</v>
      </c>
      <c r="F53" t="s">
        <v>634</v>
      </c>
      <c r="G53" t="s">
        <v>639</v>
      </c>
      <c r="H53" t="s">
        <v>640</v>
      </c>
      <c r="I53" t="s">
        <v>640</v>
      </c>
      <c r="K53" s="182" t="s">
        <v>720</v>
      </c>
    </row>
    <row r="54" spans="2:11" x14ac:dyDescent="0.35">
      <c r="B54" t="s">
        <v>329</v>
      </c>
      <c r="C54" t="s">
        <v>328</v>
      </c>
      <c r="D54" t="s">
        <v>122</v>
      </c>
      <c r="E54" t="s">
        <v>123</v>
      </c>
      <c r="F54" t="s">
        <v>641</v>
      </c>
      <c r="G54" t="s">
        <v>642</v>
      </c>
      <c r="H54" t="s">
        <v>643</v>
      </c>
      <c r="I54" t="s">
        <v>644</v>
      </c>
      <c r="K54" s="182" t="s">
        <v>721</v>
      </c>
    </row>
    <row r="55" spans="2:11" x14ac:dyDescent="0.35">
      <c r="B55" t="s">
        <v>645</v>
      </c>
      <c r="C55" t="s">
        <v>288</v>
      </c>
      <c r="D55" t="s">
        <v>122</v>
      </c>
      <c r="E55" t="s">
        <v>123</v>
      </c>
      <c r="F55" t="s">
        <v>174</v>
      </c>
      <c r="G55" t="s">
        <v>646</v>
      </c>
      <c r="H55" t="s">
        <v>647</v>
      </c>
      <c r="I55" t="s">
        <v>648</v>
      </c>
      <c r="K55" s="182" t="s">
        <v>722</v>
      </c>
    </row>
    <row r="56" spans="2:11" x14ac:dyDescent="0.35">
      <c r="B56" t="s">
        <v>295</v>
      </c>
      <c r="C56" t="s">
        <v>295</v>
      </c>
      <c r="D56" t="s">
        <v>122</v>
      </c>
      <c r="E56" t="s">
        <v>123</v>
      </c>
      <c r="F56" t="s">
        <v>150</v>
      </c>
      <c r="G56" t="s">
        <v>649</v>
      </c>
      <c r="H56" t="s">
        <v>650</v>
      </c>
      <c r="I56" t="s">
        <v>651</v>
      </c>
      <c r="K56" s="182" t="s">
        <v>723</v>
      </c>
    </row>
    <row r="57" spans="2:11" x14ac:dyDescent="0.35">
      <c r="B57" t="s">
        <v>652</v>
      </c>
      <c r="C57" t="s">
        <v>306</v>
      </c>
      <c r="D57" t="s">
        <v>122</v>
      </c>
      <c r="E57" t="s">
        <v>123</v>
      </c>
      <c r="F57" t="s">
        <v>175</v>
      </c>
      <c r="G57" t="s">
        <v>653</v>
      </c>
      <c r="H57" t="s">
        <v>654</v>
      </c>
      <c r="I57" t="s">
        <v>655</v>
      </c>
      <c r="K57" s="182" t="s">
        <v>724</v>
      </c>
    </row>
    <row r="58" spans="2:11" x14ac:dyDescent="0.35">
      <c r="B58" t="s">
        <v>325</v>
      </c>
      <c r="C58" t="s">
        <v>324</v>
      </c>
      <c r="D58" t="s">
        <v>122</v>
      </c>
      <c r="E58" t="s">
        <v>123</v>
      </c>
      <c r="F58" t="s">
        <v>656</v>
      </c>
      <c r="G58" t="s">
        <v>657</v>
      </c>
      <c r="H58" t="s">
        <v>658</v>
      </c>
      <c r="I58" t="s">
        <v>659</v>
      </c>
      <c r="K58" s="182" t="s">
        <v>725</v>
      </c>
    </row>
    <row r="59" spans="2:11" x14ac:dyDescent="0.35">
      <c r="B59" t="s">
        <v>338</v>
      </c>
      <c r="C59" t="s">
        <v>337</v>
      </c>
      <c r="D59" t="s">
        <v>122</v>
      </c>
      <c r="E59" t="s">
        <v>123</v>
      </c>
      <c r="F59" t="s">
        <v>660</v>
      </c>
      <c r="G59" t="s">
        <v>661</v>
      </c>
      <c r="H59" t="s">
        <v>173</v>
      </c>
      <c r="I59" t="s">
        <v>173</v>
      </c>
      <c r="K59" s="182" t="s">
        <v>726</v>
      </c>
    </row>
    <row r="60" spans="2:11" x14ac:dyDescent="0.35">
      <c r="B60" t="s">
        <v>301</v>
      </c>
      <c r="C60" t="s">
        <v>300</v>
      </c>
      <c r="D60" t="s">
        <v>122</v>
      </c>
      <c r="E60" t="s">
        <v>123</v>
      </c>
      <c r="F60" t="s">
        <v>662</v>
      </c>
      <c r="G60" t="s">
        <v>663</v>
      </c>
      <c r="H60" t="s">
        <v>173</v>
      </c>
      <c r="I60" t="s">
        <v>173</v>
      </c>
      <c r="K60" s="182" t="s">
        <v>727</v>
      </c>
    </row>
    <row r="61" spans="2:11" x14ac:dyDescent="0.35">
      <c r="B61" t="s">
        <v>318</v>
      </c>
      <c r="C61" t="s">
        <v>317</v>
      </c>
      <c r="D61" t="s">
        <v>122</v>
      </c>
      <c r="E61" t="s">
        <v>123</v>
      </c>
      <c r="F61" t="s">
        <v>664</v>
      </c>
      <c r="G61" t="s">
        <v>665</v>
      </c>
      <c r="H61" t="s">
        <v>666</v>
      </c>
      <c r="I61" t="s">
        <v>667</v>
      </c>
      <c r="K61" s="182" t="s">
        <v>728</v>
      </c>
    </row>
    <row r="62" spans="2:11" x14ac:dyDescent="0.35">
      <c r="B62" t="s">
        <v>335</v>
      </c>
      <c r="C62" t="s">
        <v>334</v>
      </c>
      <c r="D62" t="s">
        <v>122</v>
      </c>
      <c r="E62" t="s">
        <v>123</v>
      </c>
      <c r="F62" t="s">
        <v>668</v>
      </c>
      <c r="G62" t="s">
        <v>669</v>
      </c>
      <c r="H62" t="s">
        <v>670</v>
      </c>
      <c r="I62" t="s">
        <v>671</v>
      </c>
      <c r="K62" s="182" t="s">
        <v>729</v>
      </c>
    </row>
    <row r="63" spans="2:11" x14ac:dyDescent="0.35">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5" x14ac:dyDescent="0.35"/>
  <cols>
    <col min="1" max="1" width="19" bestFit="1" customWidth="1"/>
    <col min="2" max="2" width="41" bestFit="1" customWidth="1"/>
    <col min="3" max="3" width="21.81640625" bestFit="1" customWidth="1"/>
    <col min="4" max="4" width="40" bestFit="1" customWidth="1"/>
    <col min="5" max="5" width="16.453125" bestFit="1" customWidth="1"/>
    <col min="6" max="6" width="19.453125" bestFit="1" customWidth="1"/>
  </cols>
  <sheetData>
    <row r="1" spans="1:6" x14ac:dyDescent="0.35">
      <c r="A1" s="8" t="s">
        <v>124</v>
      </c>
      <c r="B1" s="8" t="s">
        <v>163</v>
      </c>
      <c r="C1" s="8" t="s">
        <v>164</v>
      </c>
      <c r="D1" s="8" t="s">
        <v>165</v>
      </c>
      <c r="E1" s="8" t="s">
        <v>166</v>
      </c>
      <c r="F1" s="8" t="s">
        <v>167</v>
      </c>
    </row>
    <row r="2" spans="1:6" x14ac:dyDescent="0.35">
      <c r="B2" t="s">
        <v>92</v>
      </c>
      <c r="C2" t="s">
        <v>252</v>
      </c>
      <c r="D2" t="s">
        <v>253</v>
      </c>
      <c r="E2" t="s">
        <v>254</v>
      </c>
      <c r="F2" t="s">
        <v>255</v>
      </c>
    </row>
    <row r="3" spans="1:6" x14ac:dyDescent="0.35">
      <c r="B3" t="s">
        <v>92</v>
      </c>
      <c r="C3" t="s">
        <v>252</v>
      </c>
      <c r="D3" t="s">
        <v>253</v>
      </c>
      <c r="E3" t="s">
        <v>256</v>
      </c>
      <c r="F3" t="s">
        <v>257</v>
      </c>
    </row>
    <row r="4" spans="1:6" x14ac:dyDescent="0.35">
      <c r="B4" t="s">
        <v>92</v>
      </c>
      <c r="C4" t="s">
        <v>258</v>
      </c>
      <c r="D4" t="s">
        <v>259</v>
      </c>
      <c r="E4" t="s">
        <v>260</v>
      </c>
      <c r="F4" t="s">
        <v>260</v>
      </c>
    </row>
    <row r="5" spans="1:6" x14ac:dyDescent="0.35">
      <c r="B5" t="s">
        <v>92</v>
      </c>
      <c r="C5" t="s">
        <v>258</v>
      </c>
      <c r="D5" t="s">
        <v>259</v>
      </c>
      <c r="E5" t="s">
        <v>261</v>
      </c>
      <c r="F5" t="s">
        <v>261</v>
      </c>
    </row>
    <row r="6" spans="1:6" x14ac:dyDescent="0.35">
      <c r="B6" t="s">
        <v>92</v>
      </c>
      <c r="C6" t="s">
        <v>262</v>
      </c>
      <c r="D6" t="s">
        <v>263</v>
      </c>
      <c r="E6" t="s">
        <v>264</v>
      </c>
      <c r="F6" t="s">
        <v>264</v>
      </c>
    </row>
    <row r="7" spans="1:6" x14ac:dyDescent="0.35">
      <c r="B7" t="s">
        <v>92</v>
      </c>
      <c r="C7" t="s">
        <v>262</v>
      </c>
      <c r="D7" t="s">
        <v>263</v>
      </c>
      <c r="E7" t="s">
        <v>265</v>
      </c>
      <c r="F7" t="s">
        <v>265</v>
      </c>
    </row>
    <row r="8" spans="1:6" x14ac:dyDescent="0.35">
      <c r="B8" t="s">
        <v>92</v>
      </c>
      <c r="C8" t="s">
        <v>266</v>
      </c>
      <c r="D8" t="s">
        <v>584</v>
      </c>
      <c r="E8" t="s">
        <v>266</v>
      </c>
      <c r="F8" t="s">
        <v>266</v>
      </c>
    </row>
    <row r="9" spans="1:6" x14ac:dyDescent="0.35">
      <c r="B9" t="s">
        <v>92</v>
      </c>
      <c r="C9" t="s">
        <v>267</v>
      </c>
      <c r="D9" t="s">
        <v>268</v>
      </c>
      <c r="E9" t="s">
        <v>267</v>
      </c>
      <c r="F9" t="s">
        <v>267</v>
      </c>
    </row>
    <row r="10" spans="1:6" x14ac:dyDescent="0.35">
      <c r="B10" t="s">
        <v>92</v>
      </c>
      <c r="C10" t="s">
        <v>269</v>
      </c>
      <c r="D10" t="s">
        <v>270</v>
      </c>
      <c r="E10" t="s">
        <v>269</v>
      </c>
      <c r="F10" t="s">
        <v>269</v>
      </c>
    </row>
    <row r="11" spans="1:6" x14ac:dyDescent="0.35">
      <c r="B11" t="s">
        <v>92</v>
      </c>
      <c r="C11" t="s">
        <v>271</v>
      </c>
      <c r="D11" t="s">
        <v>272</v>
      </c>
      <c r="E11" t="s">
        <v>271</v>
      </c>
      <c r="F11" t="s">
        <v>271</v>
      </c>
    </row>
    <row r="12" spans="1:6" x14ac:dyDescent="0.35">
      <c r="B12" t="s">
        <v>92</v>
      </c>
      <c r="C12" t="s">
        <v>273</v>
      </c>
      <c r="D12" t="s">
        <v>274</v>
      </c>
      <c r="E12" t="s">
        <v>273</v>
      </c>
      <c r="F12" t="s">
        <v>273</v>
      </c>
    </row>
    <row r="13" spans="1:6" x14ac:dyDescent="0.35">
      <c r="B13" t="s">
        <v>92</v>
      </c>
      <c r="C13" t="s">
        <v>275</v>
      </c>
      <c r="D13" t="s">
        <v>276</v>
      </c>
      <c r="E13" t="s">
        <v>275</v>
      </c>
      <c r="F13" t="s">
        <v>275</v>
      </c>
    </row>
    <row r="14" spans="1:6" x14ac:dyDescent="0.35">
      <c r="B14" t="s">
        <v>92</v>
      </c>
      <c r="C14" t="s">
        <v>277</v>
      </c>
      <c r="D14" t="s">
        <v>278</v>
      </c>
      <c r="E14" t="s">
        <v>277</v>
      </c>
      <c r="F14" t="s">
        <v>277</v>
      </c>
    </row>
    <row r="15" spans="1:6" x14ac:dyDescent="0.35">
      <c r="B15" t="s">
        <v>92</v>
      </c>
      <c r="C15" t="s">
        <v>279</v>
      </c>
      <c r="D15" t="s">
        <v>280</v>
      </c>
      <c r="E15" t="s">
        <v>279</v>
      </c>
      <c r="F15" t="s">
        <v>279</v>
      </c>
    </row>
    <row r="16" spans="1:6" x14ac:dyDescent="0.35">
      <c r="B16" t="s">
        <v>92</v>
      </c>
      <c r="C16" t="s">
        <v>281</v>
      </c>
      <c r="D16" t="s">
        <v>282</v>
      </c>
      <c r="E16" t="s">
        <v>283</v>
      </c>
      <c r="F16" t="s">
        <v>283</v>
      </c>
    </row>
    <row r="17" spans="2:6" x14ac:dyDescent="0.35">
      <c r="B17" t="s">
        <v>92</v>
      </c>
      <c r="C17" t="s">
        <v>284</v>
      </c>
      <c r="D17" t="s">
        <v>285</v>
      </c>
      <c r="E17" t="s">
        <v>286</v>
      </c>
      <c r="F17" t="s">
        <v>286</v>
      </c>
    </row>
    <row r="18" spans="2:6" x14ac:dyDescent="0.35">
      <c r="B18" t="s">
        <v>92</v>
      </c>
      <c r="C18" t="s">
        <v>284</v>
      </c>
      <c r="D18" t="s">
        <v>285</v>
      </c>
      <c r="E18" t="s">
        <v>287</v>
      </c>
      <c r="F18" t="s">
        <v>287</v>
      </c>
    </row>
    <row r="19" spans="2:6" x14ac:dyDescent="0.35">
      <c r="B19" t="s">
        <v>92</v>
      </c>
      <c r="C19" t="s">
        <v>288</v>
      </c>
      <c r="D19" t="s">
        <v>645</v>
      </c>
      <c r="E19" t="s">
        <v>289</v>
      </c>
      <c r="F19" t="s">
        <v>289</v>
      </c>
    </row>
    <row r="20" spans="2:6" x14ac:dyDescent="0.35">
      <c r="B20" t="s">
        <v>92</v>
      </c>
      <c r="C20" t="s">
        <v>288</v>
      </c>
      <c r="D20" t="s">
        <v>645</v>
      </c>
      <c r="E20" t="s">
        <v>290</v>
      </c>
      <c r="F20" t="s">
        <v>290</v>
      </c>
    </row>
    <row r="21" spans="2:6" x14ac:dyDescent="0.35">
      <c r="B21" t="s">
        <v>92</v>
      </c>
      <c r="C21" t="s">
        <v>291</v>
      </c>
      <c r="D21" t="s">
        <v>292</v>
      </c>
      <c r="E21" t="s">
        <v>293</v>
      </c>
      <c r="F21" t="s">
        <v>293</v>
      </c>
    </row>
    <row r="22" spans="2:6" x14ac:dyDescent="0.35">
      <c r="B22" t="s">
        <v>92</v>
      </c>
      <c r="C22" t="s">
        <v>291</v>
      </c>
      <c r="D22" t="s">
        <v>292</v>
      </c>
      <c r="E22" t="s">
        <v>294</v>
      </c>
      <c r="F22" t="s">
        <v>294</v>
      </c>
    </row>
    <row r="23" spans="2:6" x14ac:dyDescent="0.35">
      <c r="B23" t="s">
        <v>92</v>
      </c>
      <c r="C23" t="s">
        <v>295</v>
      </c>
      <c r="D23" t="s">
        <v>295</v>
      </c>
      <c r="E23" t="s">
        <v>296</v>
      </c>
      <c r="F23" t="s">
        <v>297</v>
      </c>
    </row>
    <row r="24" spans="2:6" x14ac:dyDescent="0.35">
      <c r="B24" t="s">
        <v>92</v>
      </c>
      <c r="C24" t="s">
        <v>295</v>
      </c>
      <c r="D24" t="s">
        <v>295</v>
      </c>
      <c r="E24" t="s">
        <v>298</v>
      </c>
      <c r="F24" t="s">
        <v>299</v>
      </c>
    </row>
    <row r="25" spans="2:6" x14ac:dyDescent="0.35">
      <c r="B25" t="s">
        <v>92</v>
      </c>
      <c r="C25" t="s">
        <v>300</v>
      </c>
      <c r="D25" t="s">
        <v>301</v>
      </c>
      <c r="E25" t="s">
        <v>302</v>
      </c>
      <c r="F25" t="s">
        <v>302</v>
      </c>
    </row>
    <row r="26" spans="2:6" x14ac:dyDescent="0.35">
      <c r="B26" t="s">
        <v>92</v>
      </c>
      <c r="C26" t="s">
        <v>303</v>
      </c>
      <c r="D26" t="s">
        <v>304</v>
      </c>
      <c r="E26" t="s">
        <v>305</v>
      </c>
      <c r="F26" t="s">
        <v>305</v>
      </c>
    </row>
    <row r="27" spans="2:6" x14ac:dyDescent="0.35">
      <c r="B27" t="s">
        <v>92</v>
      </c>
      <c r="C27" t="s">
        <v>306</v>
      </c>
      <c r="D27" t="s">
        <v>652</v>
      </c>
      <c r="E27" t="s">
        <v>307</v>
      </c>
      <c r="F27" t="s">
        <v>307</v>
      </c>
    </row>
    <row r="28" spans="2:6" x14ac:dyDescent="0.35">
      <c r="B28" t="s">
        <v>92</v>
      </c>
      <c r="C28" t="s">
        <v>306</v>
      </c>
      <c r="D28" t="s">
        <v>652</v>
      </c>
      <c r="E28" t="s">
        <v>308</v>
      </c>
      <c r="F28" t="s">
        <v>308</v>
      </c>
    </row>
    <row r="29" spans="2:6" x14ac:dyDescent="0.35">
      <c r="B29" t="s">
        <v>92</v>
      </c>
      <c r="C29" t="s">
        <v>309</v>
      </c>
      <c r="D29" t="s">
        <v>310</v>
      </c>
      <c r="E29" t="s">
        <v>311</v>
      </c>
      <c r="F29" t="s">
        <v>311</v>
      </c>
    </row>
    <row r="30" spans="2:6" x14ac:dyDescent="0.35">
      <c r="B30" t="s">
        <v>92</v>
      </c>
      <c r="C30" t="s">
        <v>309</v>
      </c>
      <c r="D30" t="s">
        <v>310</v>
      </c>
      <c r="E30" t="s">
        <v>312</v>
      </c>
      <c r="F30" t="s">
        <v>312</v>
      </c>
    </row>
    <row r="31" spans="2:6" x14ac:dyDescent="0.35">
      <c r="B31" t="s">
        <v>92</v>
      </c>
      <c r="C31" t="s">
        <v>313</v>
      </c>
      <c r="D31" t="s">
        <v>314</v>
      </c>
      <c r="E31" t="s">
        <v>315</v>
      </c>
      <c r="F31" t="s">
        <v>315</v>
      </c>
    </row>
    <row r="32" spans="2:6" x14ac:dyDescent="0.35">
      <c r="B32" t="s">
        <v>92</v>
      </c>
      <c r="C32" t="s">
        <v>313</v>
      </c>
      <c r="D32" t="s">
        <v>314</v>
      </c>
      <c r="E32" t="s">
        <v>316</v>
      </c>
      <c r="F32" t="s">
        <v>316</v>
      </c>
    </row>
    <row r="33" spans="2:6" x14ac:dyDescent="0.35">
      <c r="B33" t="s">
        <v>92</v>
      </c>
      <c r="C33" t="s">
        <v>317</v>
      </c>
      <c r="D33" t="s">
        <v>318</v>
      </c>
      <c r="E33" t="s">
        <v>319</v>
      </c>
      <c r="F33" t="s">
        <v>320</v>
      </c>
    </row>
    <row r="34" spans="2:6" x14ac:dyDescent="0.35">
      <c r="B34" t="s">
        <v>92</v>
      </c>
      <c r="C34" t="s">
        <v>321</v>
      </c>
      <c r="D34" t="s">
        <v>322</v>
      </c>
      <c r="E34" t="s">
        <v>323</v>
      </c>
      <c r="F34" t="s">
        <v>323</v>
      </c>
    </row>
    <row r="35" spans="2:6" x14ac:dyDescent="0.35">
      <c r="B35" t="s">
        <v>92</v>
      </c>
      <c r="C35" t="s">
        <v>324</v>
      </c>
      <c r="D35" t="s">
        <v>325</v>
      </c>
      <c r="E35" t="s">
        <v>326</v>
      </c>
      <c r="F35" t="s">
        <v>326</v>
      </c>
    </row>
    <row r="36" spans="2:6" x14ac:dyDescent="0.35">
      <c r="B36" t="s">
        <v>92</v>
      </c>
      <c r="C36" t="s">
        <v>324</v>
      </c>
      <c r="D36" t="s">
        <v>325</v>
      </c>
      <c r="E36" t="s">
        <v>327</v>
      </c>
      <c r="F36" t="s">
        <v>327</v>
      </c>
    </row>
    <row r="37" spans="2:6" x14ac:dyDescent="0.35">
      <c r="B37" t="s">
        <v>92</v>
      </c>
      <c r="C37" t="s">
        <v>328</v>
      </c>
      <c r="D37" t="s">
        <v>329</v>
      </c>
      <c r="E37" t="s">
        <v>330</v>
      </c>
      <c r="F37" t="s">
        <v>331</v>
      </c>
    </row>
    <row r="38" spans="2:6" x14ac:dyDescent="0.35">
      <c r="B38" t="s">
        <v>92</v>
      </c>
      <c r="C38" t="s">
        <v>328</v>
      </c>
      <c r="D38" t="s">
        <v>329</v>
      </c>
      <c r="E38" t="s">
        <v>332</v>
      </c>
      <c r="F38" t="s">
        <v>333</v>
      </c>
    </row>
    <row r="39" spans="2:6" x14ac:dyDescent="0.35">
      <c r="B39" t="s">
        <v>92</v>
      </c>
      <c r="C39" t="s">
        <v>334</v>
      </c>
      <c r="D39" t="s">
        <v>335</v>
      </c>
      <c r="E39" t="s">
        <v>336</v>
      </c>
      <c r="F39" t="s">
        <v>336</v>
      </c>
    </row>
    <row r="40" spans="2:6" x14ac:dyDescent="0.35">
      <c r="B40" t="s">
        <v>92</v>
      </c>
      <c r="C40" t="s">
        <v>337</v>
      </c>
      <c r="D40" t="s">
        <v>338</v>
      </c>
      <c r="E40" t="s">
        <v>339</v>
      </c>
      <c r="F40" t="s">
        <v>339</v>
      </c>
    </row>
    <row r="41" spans="2:6" x14ac:dyDescent="0.35">
      <c r="B41" t="s">
        <v>92</v>
      </c>
      <c r="C41" t="s">
        <v>337</v>
      </c>
      <c r="D41" t="s">
        <v>338</v>
      </c>
      <c r="E41" t="s">
        <v>340</v>
      </c>
      <c r="F41" t="s">
        <v>340</v>
      </c>
    </row>
    <row r="42" spans="2:6" x14ac:dyDescent="0.35">
      <c r="B42" t="s">
        <v>92</v>
      </c>
      <c r="C42" t="s">
        <v>341</v>
      </c>
      <c r="D42" t="s">
        <v>342</v>
      </c>
      <c r="E42" t="s">
        <v>343</v>
      </c>
      <c r="F42" t="s">
        <v>343</v>
      </c>
    </row>
    <row r="43" spans="2:6" x14ac:dyDescent="0.35">
      <c r="B43" t="s">
        <v>93</v>
      </c>
      <c r="C43" t="s">
        <v>344</v>
      </c>
      <c r="D43" t="s">
        <v>345</v>
      </c>
      <c r="E43" t="s">
        <v>346</v>
      </c>
      <c r="F43" t="s">
        <v>347</v>
      </c>
    </row>
    <row r="44" spans="2:6" x14ac:dyDescent="0.35">
      <c r="B44" t="s">
        <v>93</v>
      </c>
      <c r="C44" t="s">
        <v>348</v>
      </c>
      <c r="D44" t="s">
        <v>349</v>
      </c>
      <c r="E44" t="s">
        <v>350</v>
      </c>
      <c r="F44" t="s">
        <v>351</v>
      </c>
    </row>
    <row r="45" spans="2:6" x14ac:dyDescent="0.35">
      <c r="B45" t="s">
        <v>93</v>
      </c>
      <c r="C45" t="s">
        <v>352</v>
      </c>
      <c r="D45" t="s">
        <v>353</v>
      </c>
      <c r="E45" t="s">
        <v>354</v>
      </c>
      <c r="F45" t="s">
        <v>355</v>
      </c>
    </row>
    <row r="46" spans="2:6" x14ac:dyDescent="0.35">
      <c r="B46" t="s">
        <v>93</v>
      </c>
      <c r="C46" t="s">
        <v>356</v>
      </c>
      <c r="D46" t="s">
        <v>357</v>
      </c>
      <c r="E46" t="s">
        <v>356</v>
      </c>
      <c r="F46" t="s">
        <v>356</v>
      </c>
    </row>
    <row r="47" spans="2:6" x14ac:dyDescent="0.35">
      <c r="B47" t="s">
        <v>93</v>
      </c>
      <c r="C47" t="s">
        <v>358</v>
      </c>
      <c r="D47" t="s">
        <v>359</v>
      </c>
      <c r="E47" t="s">
        <v>358</v>
      </c>
      <c r="F47" t="s">
        <v>358</v>
      </c>
    </row>
    <row r="48" spans="2:6" x14ac:dyDescent="0.35">
      <c r="B48" t="s">
        <v>93</v>
      </c>
      <c r="C48" t="s">
        <v>360</v>
      </c>
      <c r="D48" t="s">
        <v>361</v>
      </c>
      <c r="E48" t="s">
        <v>360</v>
      </c>
      <c r="F48" t="s">
        <v>360</v>
      </c>
    </row>
    <row r="49" spans="2:6" x14ac:dyDescent="0.35">
      <c r="B49" t="s">
        <v>93</v>
      </c>
      <c r="C49" t="s">
        <v>362</v>
      </c>
      <c r="D49" t="s">
        <v>363</v>
      </c>
      <c r="E49" t="s">
        <v>364</v>
      </c>
      <c r="F49" t="s">
        <v>364</v>
      </c>
    </row>
    <row r="50" spans="2:6" x14ac:dyDescent="0.35">
      <c r="B50" t="s">
        <v>93</v>
      </c>
      <c r="C50" t="s">
        <v>362</v>
      </c>
      <c r="D50" t="s">
        <v>363</v>
      </c>
      <c r="E50" t="s">
        <v>365</v>
      </c>
      <c r="F50" t="s">
        <v>365</v>
      </c>
    </row>
    <row r="51" spans="2:6" x14ac:dyDescent="0.35">
      <c r="B51" t="s">
        <v>93</v>
      </c>
      <c r="C51" t="s">
        <v>366</v>
      </c>
      <c r="D51" t="s">
        <v>367</v>
      </c>
      <c r="E51" t="s">
        <v>368</v>
      </c>
      <c r="F51" t="s">
        <v>368</v>
      </c>
    </row>
    <row r="52" spans="2:6" x14ac:dyDescent="0.35">
      <c r="B52" t="s">
        <v>93</v>
      </c>
      <c r="C52" t="s">
        <v>366</v>
      </c>
      <c r="D52" t="s">
        <v>367</v>
      </c>
      <c r="E52" t="s">
        <v>369</v>
      </c>
      <c r="F52" t="s">
        <v>369</v>
      </c>
    </row>
    <row r="53" spans="2:6" x14ac:dyDescent="0.35">
      <c r="B53" t="s">
        <v>93</v>
      </c>
      <c r="C53" t="s">
        <v>370</v>
      </c>
      <c r="D53" t="s">
        <v>371</v>
      </c>
      <c r="E53" t="s">
        <v>372</v>
      </c>
      <c r="F53" t="s">
        <v>372</v>
      </c>
    </row>
    <row r="54" spans="2:6" x14ac:dyDescent="0.35">
      <c r="B54" t="s">
        <v>93</v>
      </c>
      <c r="C54" t="s">
        <v>370</v>
      </c>
      <c r="D54" t="s">
        <v>371</v>
      </c>
      <c r="E54" t="s">
        <v>373</v>
      </c>
      <c r="F54" t="s">
        <v>373</v>
      </c>
    </row>
    <row r="55" spans="2:6" x14ac:dyDescent="0.35">
      <c r="B55" t="s">
        <v>93</v>
      </c>
      <c r="C55" t="s">
        <v>374</v>
      </c>
      <c r="D55" t="s">
        <v>375</v>
      </c>
      <c r="E55" t="s">
        <v>376</v>
      </c>
      <c r="F55" t="s">
        <v>376</v>
      </c>
    </row>
    <row r="56" spans="2:6" x14ac:dyDescent="0.35">
      <c r="B56" t="s">
        <v>93</v>
      </c>
      <c r="C56" t="s">
        <v>374</v>
      </c>
      <c r="D56" t="s">
        <v>375</v>
      </c>
      <c r="E56" t="s">
        <v>377</v>
      </c>
      <c r="F56" t="s">
        <v>377</v>
      </c>
    </row>
    <row r="57" spans="2:6" x14ac:dyDescent="0.35">
      <c r="B57" t="s">
        <v>93</v>
      </c>
      <c r="C57" t="s">
        <v>378</v>
      </c>
      <c r="D57" t="s">
        <v>379</v>
      </c>
      <c r="E57" t="s">
        <v>380</v>
      </c>
      <c r="F57" t="s">
        <v>380</v>
      </c>
    </row>
    <row r="58" spans="2:6" x14ac:dyDescent="0.35">
      <c r="B58" t="s">
        <v>93</v>
      </c>
      <c r="C58" t="s">
        <v>378</v>
      </c>
      <c r="D58" t="s">
        <v>379</v>
      </c>
      <c r="E58" t="s">
        <v>381</v>
      </c>
      <c r="F58" t="s">
        <v>381</v>
      </c>
    </row>
    <row r="59" spans="2:6" x14ac:dyDescent="0.35">
      <c r="B59" t="s">
        <v>93</v>
      </c>
      <c r="C59" t="s">
        <v>382</v>
      </c>
      <c r="D59" t="s">
        <v>383</v>
      </c>
      <c r="E59" t="s">
        <v>384</v>
      </c>
      <c r="F59" t="s">
        <v>384</v>
      </c>
    </row>
    <row r="60" spans="2:6" x14ac:dyDescent="0.35">
      <c r="B60" t="s">
        <v>93</v>
      </c>
      <c r="C60" t="s">
        <v>382</v>
      </c>
      <c r="D60" t="s">
        <v>383</v>
      </c>
      <c r="E60" t="s">
        <v>385</v>
      </c>
      <c r="F60" t="s">
        <v>385</v>
      </c>
    </row>
    <row r="61" spans="2:6" x14ac:dyDescent="0.35">
      <c r="B61" t="s">
        <v>93</v>
      </c>
      <c r="C61" t="s">
        <v>386</v>
      </c>
      <c r="D61" t="s">
        <v>387</v>
      </c>
      <c r="E61" t="s">
        <v>388</v>
      </c>
      <c r="F61" t="s">
        <v>388</v>
      </c>
    </row>
    <row r="62" spans="2:6" x14ac:dyDescent="0.35">
      <c r="B62" t="s">
        <v>93</v>
      </c>
      <c r="C62" t="s">
        <v>386</v>
      </c>
      <c r="D62" t="s">
        <v>387</v>
      </c>
      <c r="E62" t="s">
        <v>389</v>
      </c>
      <c r="F62" t="s">
        <v>389</v>
      </c>
    </row>
    <row r="63" spans="2:6" x14ac:dyDescent="0.35">
      <c r="B63" t="s">
        <v>93</v>
      </c>
      <c r="C63" t="s">
        <v>390</v>
      </c>
      <c r="D63" t="s">
        <v>391</v>
      </c>
      <c r="E63" t="s">
        <v>392</v>
      </c>
      <c r="F63" t="s">
        <v>392</v>
      </c>
    </row>
    <row r="64" spans="2:6" x14ac:dyDescent="0.35">
      <c r="B64" t="s">
        <v>93</v>
      </c>
      <c r="C64" t="s">
        <v>390</v>
      </c>
      <c r="D64" t="s">
        <v>391</v>
      </c>
      <c r="E64" t="s">
        <v>393</v>
      </c>
      <c r="F64" t="s">
        <v>393</v>
      </c>
    </row>
    <row r="65" spans="2:6" x14ac:dyDescent="0.35">
      <c r="B65" t="s">
        <v>94</v>
      </c>
      <c r="C65" t="s">
        <v>394</v>
      </c>
      <c r="D65" t="s">
        <v>532</v>
      </c>
      <c r="E65" t="s">
        <v>395</v>
      </c>
      <c r="F65" t="s">
        <v>396</v>
      </c>
    </row>
    <row r="66" spans="2:6" x14ac:dyDescent="0.35">
      <c r="B66" t="s">
        <v>94</v>
      </c>
      <c r="C66" t="s">
        <v>397</v>
      </c>
      <c r="D66" t="s">
        <v>535</v>
      </c>
      <c r="E66" t="s">
        <v>398</v>
      </c>
      <c r="F66" t="s">
        <v>399</v>
      </c>
    </row>
    <row r="67" spans="2:6" x14ac:dyDescent="0.35">
      <c r="B67" t="s">
        <v>94</v>
      </c>
      <c r="C67" t="s">
        <v>400</v>
      </c>
      <c r="D67" t="s">
        <v>401</v>
      </c>
      <c r="E67" t="s">
        <v>402</v>
      </c>
      <c r="F67" t="s">
        <v>403</v>
      </c>
    </row>
    <row r="68" spans="2:6" x14ac:dyDescent="0.35">
      <c r="B68" t="s">
        <v>94</v>
      </c>
      <c r="C68" t="s">
        <v>400</v>
      </c>
      <c r="D68" t="s">
        <v>401</v>
      </c>
      <c r="E68" t="s">
        <v>404</v>
      </c>
      <c r="F68" t="s">
        <v>405</v>
      </c>
    </row>
    <row r="69" spans="2:6" x14ac:dyDescent="0.35">
      <c r="B69" t="s">
        <v>94</v>
      </c>
      <c r="C69" t="s">
        <v>406</v>
      </c>
      <c r="D69" t="s">
        <v>407</v>
      </c>
      <c r="E69" t="s">
        <v>408</v>
      </c>
      <c r="F69" t="s">
        <v>409</v>
      </c>
    </row>
    <row r="70" spans="2:6" x14ac:dyDescent="0.35">
      <c r="B70" t="s">
        <v>94</v>
      </c>
      <c r="C70" t="s">
        <v>406</v>
      </c>
      <c r="D70" t="s">
        <v>407</v>
      </c>
      <c r="E70" t="s">
        <v>410</v>
      </c>
      <c r="F70" t="s">
        <v>411</v>
      </c>
    </row>
    <row r="71" spans="2:6" x14ac:dyDescent="0.35">
      <c r="B71" t="s">
        <v>94</v>
      </c>
      <c r="C71" t="s">
        <v>412</v>
      </c>
      <c r="D71" t="s">
        <v>497</v>
      </c>
      <c r="E71" t="s">
        <v>413</v>
      </c>
      <c r="F71" t="s">
        <v>414</v>
      </c>
    </row>
    <row r="72" spans="2:6" x14ac:dyDescent="0.35">
      <c r="B72" t="s">
        <v>94</v>
      </c>
      <c r="C72" t="s">
        <v>412</v>
      </c>
      <c r="D72" t="s">
        <v>497</v>
      </c>
      <c r="E72" t="s">
        <v>415</v>
      </c>
      <c r="F72" t="s">
        <v>416</v>
      </c>
    </row>
    <row r="73" spans="2:6" x14ac:dyDescent="0.35">
      <c r="B73" t="s">
        <v>94</v>
      </c>
      <c r="C73" t="s">
        <v>417</v>
      </c>
      <c r="D73" t="s">
        <v>418</v>
      </c>
      <c r="E73" t="s">
        <v>419</v>
      </c>
      <c r="F73" t="s">
        <v>420</v>
      </c>
    </row>
    <row r="74" spans="2:6" x14ac:dyDescent="0.35">
      <c r="B74" t="s">
        <v>94</v>
      </c>
      <c r="C74" t="s">
        <v>417</v>
      </c>
      <c r="D74" t="s">
        <v>418</v>
      </c>
      <c r="E74" t="s">
        <v>421</v>
      </c>
      <c r="F74" t="s">
        <v>422</v>
      </c>
    </row>
    <row r="75" spans="2:6" x14ac:dyDescent="0.35">
      <c r="B75" t="s">
        <v>94</v>
      </c>
      <c r="C75" t="s">
        <v>423</v>
      </c>
      <c r="D75" t="s">
        <v>424</v>
      </c>
      <c r="E75" t="s">
        <v>425</v>
      </c>
      <c r="F75" t="s">
        <v>426</v>
      </c>
    </row>
    <row r="76" spans="2:6" x14ac:dyDescent="0.35">
      <c r="B76" t="s">
        <v>94</v>
      </c>
      <c r="C76" t="s">
        <v>423</v>
      </c>
      <c r="D76" t="s">
        <v>424</v>
      </c>
      <c r="E76" t="s">
        <v>427</v>
      </c>
      <c r="F76" t="s">
        <v>428</v>
      </c>
    </row>
    <row r="77" spans="2:6" x14ac:dyDescent="0.35">
      <c r="B77" t="s">
        <v>94</v>
      </c>
      <c r="C77" t="s">
        <v>429</v>
      </c>
      <c r="D77" t="s">
        <v>430</v>
      </c>
      <c r="E77" t="s">
        <v>431</v>
      </c>
      <c r="F77" t="s">
        <v>432</v>
      </c>
    </row>
    <row r="78" spans="2:6" x14ac:dyDescent="0.35">
      <c r="B78" t="s">
        <v>94</v>
      </c>
      <c r="C78" t="s">
        <v>429</v>
      </c>
      <c r="D78" t="s">
        <v>430</v>
      </c>
      <c r="E78" t="s">
        <v>433</v>
      </c>
      <c r="F78" t="s">
        <v>434</v>
      </c>
    </row>
    <row r="79" spans="2:6" x14ac:dyDescent="0.35">
      <c r="B79" t="s">
        <v>94</v>
      </c>
      <c r="C79" t="s">
        <v>435</v>
      </c>
      <c r="D79" t="s">
        <v>436</v>
      </c>
      <c r="E79" t="s">
        <v>437</v>
      </c>
      <c r="F79" t="s">
        <v>438</v>
      </c>
    </row>
    <row r="80" spans="2:6" x14ac:dyDescent="0.35">
      <c r="B80" t="s">
        <v>94</v>
      </c>
      <c r="C80" t="s">
        <v>435</v>
      </c>
      <c r="D80" t="s">
        <v>436</v>
      </c>
      <c r="E80" t="s">
        <v>439</v>
      </c>
      <c r="F80" t="s">
        <v>440</v>
      </c>
    </row>
    <row r="81" spans="2:6" x14ac:dyDescent="0.35">
      <c r="B81" t="s">
        <v>95</v>
      </c>
      <c r="C81" t="s">
        <v>441</v>
      </c>
      <c r="D81" t="s">
        <v>442</v>
      </c>
      <c r="E81" t="s">
        <v>443</v>
      </c>
      <c r="F81" t="s">
        <v>444</v>
      </c>
    </row>
    <row r="82" spans="2:6" x14ac:dyDescent="0.35">
      <c r="B82" t="s">
        <v>95</v>
      </c>
      <c r="C82" t="s">
        <v>441</v>
      </c>
      <c r="D82" t="s">
        <v>442</v>
      </c>
      <c r="E82" t="s">
        <v>445</v>
      </c>
      <c r="F82" t="s">
        <v>446</v>
      </c>
    </row>
    <row r="83" spans="2:6" x14ac:dyDescent="0.35">
      <c r="B83" t="s">
        <v>95</v>
      </c>
      <c r="C83" t="s">
        <v>447</v>
      </c>
      <c r="D83" t="s">
        <v>448</v>
      </c>
      <c r="E83" t="s">
        <v>449</v>
      </c>
      <c r="F83" t="s">
        <v>450</v>
      </c>
    </row>
    <row r="84" spans="2:6" x14ac:dyDescent="0.35">
      <c r="B84" t="s">
        <v>95</v>
      </c>
      <c r="C84" t="s">
        <v>447</v>
      </c>
      <c r="D84" t="s">
        <v>448</v>
      </c>
      <c r="E84" t="s">
        <v>451</v>
      </c>
      <c r="F84" t="s">
        <v>452</v>
      </c>
    </row>
    <row r="85" spans="2:6" x14ac:dyDescent="0.35">
      <c r="B85" t="s">
        <v>95</v>
      </c>
      <c r="C85" t="s">
        <v>453</v>
      </c>
      <c r="D85" t="s">
        <v>454</v>
      </c>
      <c r="E85" t="s">
        <v>455</v>
      </c>
      <c r="F85" t="s">
        <v>456</v>
      </c>
    </row>
    <row r="86" spans="2:6" x14ac:dyDescent="0.35">
      <c r="B86" t="s">
        <v>95</v>
      </c>
      <c r="C86" t="s">
        <v>453</v>
      </c>
      <c r="D86" t="s">
        <v>454</v>
      </c>
      <c r="E86" t="s">
        <v>453</v>
      </c>
      <c r="F86" t="s">
        <v>457</v>
      </c>
    </row>
    <row r="87" spans="2:6" x14ac:dyDescent="0.35">
      <c r="B87" t="s">
        <v>95</v>
      </c>
      <c r="C87" t="s">
        <v>458</v>
      </c>
      <c r="D87" t="s">
        <v>459</v>
      </c>
      <c r="E87" t="s">
        <v>458</v>
      </c>
      <c r="F87" t="s">
        <v>460</v>
      </c>
    </row>
    <row r="88" spans="2:6" x14ac:dyDescent="0.35">
      <c r="B88" t="s">
        <v>95</v>
      </c>
      <c r="C88" t="s">
        <v>458</v>
      </c>
      <c r="D88" t="s">
        <v>459</v>
      </c>
      <c r="E88" t="s">
        <v>458</v>
      </c>
      <c r="F88" t="s">
        <v>461</v>
      </c>
    </row>
    <row r="89" spans="2:6" x14ac:dyDescent="0.35">
      <c r="B89" t="s">
        <v>96</v>
      </c>
      <c r="C89" t="s">
        <v>462</v>
      </c>
      <c r="D89" t="s">
        <v>523</v>
      </c>
      <c r="E89" t="s">
        <v>463</v>
      </c>
      <c r="F89" t="s">
        <v>463</v>
      </c>
    </row>
    <row r="90" spans="2:6" x14ac:dyDescent="0.35">
      <c r="B90" t="s">
        <v>96</v>
      </c>
      <c r="C90" t="s">
        <v>464</v>
      </c>
      <c r="D90" t="s">
        <v>465</v>
      </c>
      <c r="E90" t="s">
        <v>466</v>
      </c>
      <c r="F90" t="s">
        <v>466</v>
      </c>
    </row>
    <row r="91" spans="2:6" x14ac:dyDescent="0.35">
      <c r="B91" t="s">
        <v>96</v>
      </c>
      <c r="C91" t="s">
        <v>467</v>
      </c>
      <c r="D91" t="s">
        <v>468</v>
      </c>
      <c r="E91" t="s">
        <v>469</v>
      </c>
      <c r="F91" t="s">
        <v>470</v>
      </c>
    </row>
    <row r="92" spans="2:6" x14ac:dyDescent="0.35">
      <c r="B92" t="s">
        <v>96</v>
      </c>
      <c r="C92" t="s">
        <v>467</v>
      </c>
      <c r="D92" t="s">
        <v>468</v>
      </c>
      <c r="E92" t="s">
        <v>471</v>
      </c>
      <c r="F92" t="s">
        <v>472</v>
      </c>
    </row>
    <row r="93" spans="2:6" x14ac:dyDescent="0.35">
      <c r="B93" t="s">
        <v>96</v>
      </c>
      <c r="C93" t="s">
        <v>473</v>
      </c>
      <c r="D93" t="s">
        <v>474</v>
      </c>
      <c r="E93" t="s">
        <v>475</v>
      </c>
      <c r="F93" t="s">
        <v>476</v>
      </c>
    </row>
    <row r="94" spans="2:6" x14ac:dyDescent="0.35">
      <c r="B94" t="s">
        <v>96</v>
      </c>
      <c r="C94" t="s">
        <v>477</v>
      </c>
      <c r="D94" t="s">
        <v>478</v>
      </c>
      <c r="E94" t="s">
        <v>479</v>
      </c>
      <c r="F94" t="s">
        <v>479</v>
      </c>
    </row>
    <row r="95" spans="2:6" x14ac:dyDescent="0.35">
      <c r="B95" t="s">
        <v>97</v>
      </c>
      <c r="C95" t="s">
        <v>480</v>
      </c>
      <c r="D95" t="s">
        <v>481</v>
      </c>
      <c r="E95" t="s">
        <v>482</v>
      </c>
      <c r="F95" t="s">
        <v>483</v>
      </c>
    </row>
    <row r="96" spans="2:6" x14ac:dyDescent="0.35">
      <c r="B96" t="s">
        <v>97</v>
      </c>
      <c r="C96" t="s">
        <v>484</v>
      </c>
      <c r="D96" t="s">
        <v>485</v>
      </c>
      <c r="E96" t="s">
        <v>486</v>
      </c>
      <c r="F96" t="s">
        <v>487</v>
      </c>
    </row>
    <row r="97" spans="2:6" x14ac:dyDescent="0.35">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5" x14ac:dyDescent="0.35"/>
  <cols>
    <col min="1" max="1" width="15.1796875" bestFit="1" customWidth="1"/>
    <col min="2" max="2" width="41" bestFit="1" customWidth="1"/>
    <col min="3" max="3" width="9.81640625" bestFit="1" customWidth="1"/>
    <col min="4" max="4" width="60.453125" bestFit="1" customWidth="1"/>
    <col min="5" max="5" width="57.1796875" bestFit="1" customWidth="1"/>
  </cols>
  <sheetData>
    <row r="1" spans="1:5" s="8" customFormat="1" x14ac:dyDescent="0.35">
      <c r="A1" s="8" t="s">
        <v>154</v>
      </c>
      <c r="B1" s="8" t="s">
        <v>147</v>
      </c>
      <c r="C1" s="8" t="s">
        <v>155</v>
      </c>
      <c r="D1" s="8" t="s">
        <v>156</v>
      </c>
      <c r="E1" s="8" t="s">
        <v>157</v>
      </c>
    </row>
    <row r="2" spans="1:5" x14ac:dyDescent="0.35">
      <c r="B2" t="s">
        <v>92</v>
      </c>
      <c r="C2" t="s">
        <v>234</v>
      </c>
      <c r="D2" t="s">
        <v>235</v>
      </c>
      <c r="E2" t="s">
        <v>236</v>
      </c>
    </row>
    <row r="3" spans="1:5" x14ac:dyDescent="0.35">
      <c r="B3" t="s">
        <v>93</v>
      </c>
      <c r="C3" t="s">
        <v>237</v>
      </c>
      <c r="D3" t="s">
        <v>238</v>
      </c>
      <c r="E3" t="s">
        <v>239</v>
      </c>
    </row>
    <row r="4" spans="1:5" x14ac:dyDescent="0.35">
      <c r="B4" t="s">
        <v>94</v>
      </c>
      <c r="C4" t="s">
        <v>240</v>
      </c>
      <c r="D4" t="s">
        <v>241</v>
      </c>
      <c r="E4" t="s">
        <v>242</v>
      </c>
    </row>
    <row r="5" spans="1:5" x14ac:dyDescent="0.35">
      <c r="B5" t="s">
        <v>95</v>
      </c>
      <c r="C5" t="s">
        <v>243</v>
      </c>
      <c r="D5" t="s">
        <v>244</v>
      </c>
      <c r="E5" t="s">
        <v>245</v>
      </c>
    </row>
    <row r="6" spans="1:5" x14ac:dyDescent="0.35">
      <c r="B6" t="s">
        <v>96</v>
      </c>
      <c r="C6" t="s">
        <v>246</v>
      </c>
      <c r="D6" t="s">
        <v>247</v>
      </c>
      <c r="E6" t="s">
        <v>248</v>
      </c>
    </row>
    <row r="7" spans="1:5" x14ac:dyDescent="0.35">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5" x14ac:dyDescent="0.35"/>
  <cols>
    <col min="2" max="2" width="47.81640625" bestFit="1" customWidth="1"/>
  </cols>
  <sheetData>
    <row r="1" spans="1:2" s="8" customFormat="1" x14ac:dyDescent="0.35">
      <c r="A1" s="8" t="s">
        <v>142</v>
      </c>
      <c r="B1" s="8" t="s">
        <v>143</v>
      </c>
    </row>
    <row r="2" spans="1:2" x14ac:dyDescent="0.35">
      <c r="A2" t="s">
        <v>144</v>
      </c>
    </row>
    <row r="3" spans="1:2" x14ac:dyDescent="0.3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5" x14ac:dyDescent="0.35"/>
  <cols>
    <col min="1" max="1" width="10.81640625" style="1" bestFit="1" customWidth="1"/>
    <col min="2" max="2" width="12" bestFit="1" customWidth="1"/>
    <col min="4" max="4" width="14.1796875" bestFit="1" customWidth="1"/>
    <col min="6" max="6" width="47.1796875" bestFit="1" customWidth="1"/>
    <col min="7" max="7" width="16.81640625" bestFit="1" customWidth="1"/>
    <col min="8" max="8" width="15.81640625" customWidth="1"/>
    <col min="10" max="10" width="7.81640625" bestFit="1" customWidth="1"/>
  </cols>
  <sheetData>
    <row r="1" spans="1:11" x14ac:dyDescent="0.35">
      <c r="A1" s="9" t="s">
        <v>45</v>
      </c>
      <c r="B1" s="2" t="s">
        <v>46</v>
      </c>
      <c r="C1" s="2" t="s">
        <v>47</v>
      </c>
      <c r="D1" s="2" t="s">
        <v>48</v>
      </c>
      <c r="E1" s="2" t="s">
        <v>49</v>
      </c>
      <c r="F1" s="2" t="s">
        <v>50</v>
      </c>
      <c r="G1" s="2" t="s">
        <v>51</v>
      </c>
      <c r="H1" s="2" t="s">
        <v>52</v>
      </c>
      <c r="I1" s="2" t="s">
        <v>53</v>
      </c>
      <c r="J1" s="2" t="s">
        <v>54</v>
      </c>
      <c r="K1" s="2" t="s">
        <v>232</v>
      </c>
    </row>
    <row r="2" spans="1:11" x14ac:dyDescent="0.35">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cfa-ensuplr-upvd-iut-perpignan-carcassonne@umontpellier.fr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 spans="1:11" x14ac:dyDescent="0.35">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cfa-ensuplr-upvd-iut-perpignan-carcassonne@umontpellier.fr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 spans="1:11" x14ac:dyDescent="0.35">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cfa-ensuplr-upvd-iut-perpignan-carcassonne@umontpellier.fr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 spans="1:11" x14ac:dyDescent="0.35">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cfa-ensuplr-upvd-iut-perpignan-carcassonne@umontpellier.fr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 spans="1:11" x14ac:dyDescent="0.35">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cfa-ensuplr-upvd-iut-perpignan-carcassonne@umontpellier.fr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 spans="1:11" x14ac:dyDescent="0.35">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cfa-ensuplr-upvd-iut-perpignan-carcassonne@umontpellier.fr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 spans="1:11" x14ac:dyDescent="0.35">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cfa-ensuplr-upvd-iut-perpignan-carcassonne@umontpellier.fr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 spans="1:11" x14ac:dyDescent="0.35">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cfa-ensuplr-upvd-iut-perpignan-carcassonne@umontpellier.fr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 spans="1:11" x14ac:dyDescent="0.35">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cfa-ensuplr-upvd-iut-perpignan-carcassonne@umontpellier.fr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 spans="1:11" x14ac:dyDescent="0.35">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cfa-ensuplr-upvd-iut-perpignan-carcassonne@umontpellier.fr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 spans="1:11" x14ac:dyDescent="0.35">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cfa-ensuplr-upvd-iut-perpignan-carcassonne@umontpellier.fr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 spans="1:11" x14ac:dyDescent="0.35">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cfa-ensuplr-upvd-iut-perpignan-carcassonne@umontpellier.fr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 spans="1:11" x14ac:dyDescent="0.35">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cfa-ensuplr-upvd-iut-perpignan-carcassonne@umontpellier.fr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 spans="1:11" x14ac:dyDescent="0.35">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cfa-ensuplr-upvd-iut-perpignan-carcassonne@umontpellier.fr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 spans="1:11" x14ac:dyDescent="0.35">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cfa-ensuplr-upvd-iut-perpignan-carcassonne@umontpellier.fr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 spans="1:8" x14ac:dyDescent="0.35">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cfa-ensuplr-upvd-iut-perpignan-carcassonne@umontpellier.fr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 spans="1:8" x14ac:dyDescent="0.35">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cfa-ensuplr-upvd-iut-perpignan-carcassonne@umontpellier.fr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 spans="1:8" x14ac:dyDescent="0.35">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cfa-ensuplr-upvd-iut-perpignan-carcassonne@umontpellier.fr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 spans="1:8" x14ac:dyDescent="0.35">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cfa-ensuplr-upvd-iut-perpignan-carcassonne@umontpellier.fr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 spans="1:8" x14ac:dyDescent="0.35">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cfa-ensuplr-upvd-iut-perpignan-carcassonne@umontpellier.fr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 spans="1:8" x14ac:dyDescent="0.35">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cfa-ensuplr-upvd-iut-perpignan-carcassonne@umontpellier.fr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 spans="1:8" x14ac:dyDescent="0.35">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cfa-ensuplr-upvd-iut-perpignan-carcassonne@umontpellier.fr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 spans="1:8" x14ac:dyDescent="0.35">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cfa-ensuplr-upvd-iut-perpignan-carcassonne@umontpellier.fr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 spans="1:8" x14ac:dyDescent="0.35">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cfa-ensuplr-upvd-iut-perpignan-carcassonne@umontpellier.fr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 spans="1:8" x14ac:dyDescent="0.35">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cfa-ensuplr-upvd-iut-perpignan-carcassonne@umontpellier.fr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 spans="1:8" x14ac:dyDescent="0.35">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cfa-ensuplr-upvd-iut-perpignan-carcassonne@umontpellier.fr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 spans="1:8" x14ac:dyDescent="0.35">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cfa-ensuplr-upvd-iut-perpignan-carcassonne@umontpellier.fr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 spans="1:8" x14ac:dyDescent="0.35">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cfa-ensuplr-upvd-iut-perpignan-carcassonne@umontpellier.fr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 spans="1:8" x14ac:dyDescent="0.35">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cfa-ensuplr-upvd-iut-perpignan-carcassonne@umontpellier.fr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 spans="1:8" x14ac:dyDescent="0.35">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cfa-ensuplr-upvd-iut-perpignan-carcassonne@umontpellier.fr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 spans="1:8" x14ac:dyDescent="0.35">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cfa-ensuplr-upvd-iut-perpignan-carcassonne@umontpellier.fr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 spans="1:8" x14ac:dyDescent="0.35">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cfa-ensuplr-upvd-iut-perpignan-carcassonne@umontpellier.fr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 spans="1:8" x14ac:dyDescent="0.35">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cfa-ensuplr-upvd-iut-perpignan-carcassonne@umontpellier.fr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 spans="1:8" x14ac:dyDescent="0.35">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cfa-ensuplr-upvd-iut-perpignan-carcassonne@umontpellier.fr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 spans="1:8" x14ac:dyDescent="0.35">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cfa-ensuplr-upvd-iut-perpignan-carcassonne@umontpellier.fr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 spans="1:8" x14ac:dyDescent="0.35">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cfa-ensuplr-upvd-iut-perpignan-carcassonne@umontpellier.fr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 spans="1:8" x14ac:dyDescent="0.35">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cfa-ensuplr-upvd-iut-perpignan-carcassonne@umontpellier.fr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 spans="1:8" x14ac:dyDescent="0.35">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cfa-ensuplr-upvd-iut-perpignan-carcassonne@umontpellier.fr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 spans="1:8" x14ac:dyDescent="0.35">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cfa-ensuplr-upvd-iut-perpignan-carcassonne@umontpellier.fr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 spans="1:8" x14ac:dyDescent="0.35">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cfa-ensuplr-upvd-iut-perpignan-carcassonne@umontpellier.fr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 spans="1:8" x14ac:dyDescent="0.35">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cfa-ensuplr-upvd-iut-perpignan-carcassonne@umontpellier.fr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 spans="1:8" x14ac:dyDescent="0.35">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cfa-ensuplr-upvd-iut-perpignan-carcassonne@umontpellier.fr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 spans="1:8" x14ac:dyDescent="0.35">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cfa-ensuplr-upvd-iut-perpignan-carcassonne@umontpellier.fr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 spans="1:8" x14ac:dyDescent="0.35">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cfa-ensuplr-upvd-iut-perpignan-carcassonne@umontpellier.fr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 spans="1:8" x14ac:dyDescent="0.35">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cfa-ensuplr-upvd-iut-perpignan-carcassonne@umontpellier.fr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 spans="1:8" x14ac:dyDescent="0.35">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cfa-ensuplr-upvd-iut-perpignan-carcassonne@umontpellier.fr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 spans="1:8" x14ac:dyDescent="0.35">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cfa-ensuplr-upvd-iut-perpignan-carcassonne@umontpellier.fr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 spans="1:8" x14ac:dyDescent="0.35">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cfa-ensuplr-upvd-iut-perpignan-carcassonne@umontpellier.fr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 spans="1:8" x14ac:dyDescent="0.35">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cfa-ensuplr-upvd-iut-perpignan-carcassonne@umontpellier.fr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 spans="1:8" x14ac:dyDescent="0.35">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cfa-ensuplr-upvd-iut-perpignan-carcassonne@umontpellier.fr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 spans="1:8" x14ac:dyDescent="0.35">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cfa-ensuplr-upvd-iut-perpignan-carcassonne@umontpellier.fr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 spans="1:8" x14ac:dyDescent="0.35">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cfa-ensuplr-upvd-iut-perpignan-carcassonne@umontpellier.fr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 spans="1:8" x14ac:dyDescent="0.35">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cfa-ensuplr-upvd-iut-perpignan-carcassonne@umontpellier.fr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 spans="1:8" x14ac:dyDescent="0.35">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cfa-ensuplr-upvd-iut-perpignan-carcassonne@umontpellier.fr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 spans="1:8" x14ac:dyDescent="0.35">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cfa-ensuplr-upvd-iut-perpignan-carcassonne@umontpellier.fr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 spans="1:8" x14ac:dyDescent="0.35">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cfa-ensuplr-upvd-iut-perpignan-carcassonne@umontpellier.fr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 spans="1:8" x14ac:dyDescent="0.35">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cfa-ensuplr-upvd-iut-perpignan-carcassonne@umontpellier.fr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 spans="1:8" x14ac:dyDescent="0.35">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cfa-ensuplr-upvd-iut-perpignan-carcassonne@umontpellier.fr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 spans="1:8" x14ac:dyDescent="0.35">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cfa-ensuplr-upvd-iut-perpignan-carcassonne@umontpellier.fr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 spans="1:8" x14ac:dyDescent="0.35">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cfa-ensuplr-upvd-iut-perpignan-carcassonne@umontpellier.fr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 spans="1:8" x14ac:dyDescent="0.35">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cfa-ensuplr-upvd-iut-perpignan-carcassonne@umontpellier.fr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 spans="1:8" x14ac:dyDescent="0.35">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cfa-ensuplr-upvd-iut-perpignan-carcassonne@umontpellier.fr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 spans="1:8" x14ac:dyDescent="0.35">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
        <f t="shared" si="2"/>
        <v>0</v>
      </c>
      <c r="F64" t="str">
        <f>_xlfn.XLOOKUP('Fiche formation'!$C$8,SitesFormations[Site de formation principal],SitesFormations[Mail pour assiduité],"")</f>
        <v>cfa-ensuplr-upvd-iut-perpignan-carcassonne@umontpellier.fr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 spans="1:8" x14ac:dyDescent="0.35">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
        <f t="shared" si="2"/>
        <v>0</v>
      </c>
      <c r="F65" t="str">
        <f>_xlfn.XLOOKUP('Fiche formation'!$C$8,SitesFormations[Site de formation principal],SitesFormations[Mail pour assiduité],"")</f>
        <v>cfa-ensuplr-upvd-iut-perpignan-carcassonne@umontpellier.fr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 spans="1:8" x14ac:dyDescent="0.35">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
        <f t="shared" si="2"/>
        <v>0</v>
      </c>
      <c r="F66" t="str">
        <f>_xlfn.XLOOKUP('Fiche formation'!$C$8,SitesFormations[Site de formation principal],SitesFormations[Mail pour assiduité],"")</f>
        <v>cfa-ensuplr-upvd-iut-perpignan-carcassonne@umontpellier.fr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 spans="1:8" x14ac:dyDescent="0.35">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cfa-ensuplr-upvd-iut-perpignan-carcassonne@umontpellier.fr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 spans="1:8" x14ac:dyDescent="0.35">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
        <f t="shared" si="6"/>
        <v>0</v>
      </c>
      <c r="F68" t="str">
        <f>_xlfn.XLOOKUP('Fiche formation'!$C$8,SitesFormations[Site de formation principal],SitesFormations[Mail pour assiduité],"")</f>
        <v>cfa-ensuplr-upvd-iut-perpignan-carcassonne@umontpellier.fr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 spans="1:8" x14ac:dyDescent="0.35">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
        <f t="shared" si="6"/>
        <v>0</v>
      </c>
      <c r="F69" t="str">
        <f>_xlfn.XLOOKUP('Fiche formation'!$C$8,SitesFormations[Site de formation principal],SitesFormations[Mail pour assiduité],"")</f>
        <v>cfa-ensuplr-upvd-iut-perpignan-carcassonne@umontpellier.fr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 spans="1:8" x14ac:dyDescent="0.35">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
        <f t="shared" si="6"/>
        <v>0</v>
      </c>
      <c r="F70" t="str">
        <f>_xlfn.XLOOKUP('Fiche formation'!$C$8,SitesFormations[Site de formation principal],SitesFormations[Mail pour assiduité],"")</f>
        <v>cfa-ensuplr-upvd-iut-perpignan-carcassonne@umontpellier.fr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 spans="1:8" x14ac:dyDescent="0.35">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
        <f t="shared" si="6"/>
        <v>0</v>
      </c>
      <c r="F71" t="str">
        <f>_xlfn.XLOOKUP('Fiche formation'!$C$8,SitesFormations[Site de formation principal],SitesFormations[Mail pour assiduité],"")</f>
        <v>cfa-ensuplr-upvd-iut-perpignan-carcassonne@umontpellier.fr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 spans="1:8" x14ac:dyDescent="0.35">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cfa-ensuplr-upvd-iut-perpignan-carcassonne@umontpellier.fr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 spans="1:8" x14ac:dyDescent="0.35">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cfa-ensuplr-upvd-iut-perpignan-carcassonne@umontpellier.fr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 spans="1:8" x14ac:dyDescent="0.35">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cfa-ensuplr-upvd-iut-perpignan-carcassonne@umontpellier.fr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 spans="1:8" x14ac:dyDescent="0.35">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cfa-ensuplr-upvd-iut-perpignan-carcassonne@umontpellier.fr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 spans="1:8" x14ac:dyDescent="0.35">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6">
        <f t="shared" si="6"/>
        <v>1</v>
      </c>
      <c r="F76" t="str">
        <f>_xlfn.XLOOKUP('Fiche formation'!$C$8,SitesFormations[Site de formation principal],SitesFormations[Mail pour assiduité],"")</f>
        <v>cfa-ensuplr-upvd-iut-perpignan-carcassonne@umontpellier.fr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 spans="1:8" x14ac:dyDescent="0.35">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7">
        <f t="shared" si="6"/>
        <v>1</v>
      </c>
      <c r="F77" t="str">
        <f>_xlfn.XLOOKUP('Fiche formation'!$C$8,SitesFormations[Site de formation principal],SitesFormations[Mail pour assiduité],"")</f>
        <v>cfa-ensuplr-upvd-iut-perpignan-carcassonne@umontpellier.fr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 spans="1:8" x14ac:dyDescent="0.35">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cfa-ensuplr-upvd-iut-perpignan-carcassonne@umontpellier.fr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9" spans="1:8" x14ac:dyDescent="0.35">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cfa-ensuplr-upvd-iut-perpignan-carcassonne@umontpellier.fr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0" spans="1:8" x14ac:dyDescent="0.35">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cfa-ensuplr-upvd-iut-perpignan-carcassonne@umontpellier.fr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1" spans="1:8" x14ac:dyDescent="0.35">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cfa-ensuplr-upvd-iut-perpignan-carcassonne@umontpellier.fr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2" spans="1:8" x14ac:dyDescent="0.35">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cfa-ensuplr-upvd-iut-perpignan-carcassonne@umontpellier.fr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3" spans="1:8" x14ac:dyDescent="0.35">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cfa-ensuplr-upvd-iut-perpignan-carcassonne@umontpellier.fr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4" spans="1:8" x14ac:dyDescent="0.35">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cfa-ensuplr-upvd-iut-perpignan-carcassonne@umontpellier.fr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5" spans="1:8" x14ac:dyDescent="0.35">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cfa-ensuplr-upvd-iut-perpignan-carcassonne@umontpellier.fr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6" spans="1:8" x14ac:dyDescent="0.35">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cfa-ensuplr-upvd-iut-perpignan-carcassonne@umontpellier.fr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7" spans="1:8" x14ac:dyDescent="0.35">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cfa-ensuplr-upvd-iut-perpignan-carcassonne@umontpellier.fr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8" spans="1:8" x14ac:dyDescent="0.35">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cfa-ensuplr-upvd-iut-perpignan-carcassonne@umontpellier.fr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89" spans="1:8" x14ac:dyDescent="0.35">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cfa-ensuplr-upvd-iut-perpignan-carcassonne@umontpellier.fr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0" spans="1:8" x14ac:dyDescent="0.35">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cfa-ensuplr-upvd-iut-perpignan-carcassonne@umontpellier.fr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1" spans="1:8" x14ac:dyDescent="0.35">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cfa-ensuplr-upvd-iut-perpignan-carcassonne@umontpellier.fr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2" spans="1:8" x14ac:dyDescent="0.35">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cfa-ensuplr-upvd-iut-perpignan-carcassonne@umontpellier.fr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3" spans="1:8" x14ac:dyDescent="0.35">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cfa-ensuplr-upvd-iut-perpignan-carcassonne@umontpellier.fr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4" spans="1:8" x14ac:dyDescent="0.35">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cfa-ensuplr-upvd-iut-perpignan-carcassonne@umontpellier.fr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5" spans="1:8" x14ac:dyDescent="0.35">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cfa-ensuplr-upvd-iut-perpignan-carcassonne@umontpellier.fr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6" spans="1:8" x14ac:dyDescent="0.35">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cfa-ensuplr-upvd-iut-perpignan-carcassonne@umontpellier.fr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7" spans="1:8" x14ac:dyDescent="0.35">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cfa-ensuplr-upvd-iut-perpignan-carcassonne@umontpellier.fr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8" spans="1:8" x14ac:dyDescent="0.35">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cfa-ensuplr-upvd-iut-perpignan-carcassonne@umontpellier.fr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99" spans="1:8" x14ac:dyDescent="0.35">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cfa-ensuplr-upvd-iut-perpignan-carcassonne@umontpellier.fr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0" spans="1:8" x14ac:dyDescent="0.35">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cfa-ensuplr-upvd-iut-perpignan-carcassonne@umontpellier.fr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1" spans="1:8" x14ac:dyDescent="0.35">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cfa-ensuplr-upvd-iut-perpignan-carcassonne@umontpellier.fr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2" spans="1:8" x14ac:dyDescent="0.35">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cfa-ensuplr-upvd-iut-perpignan-carcassonne@umontpellier.fr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3" spans="1:8" x14ac:dyDescent="0.35">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cfa-ensuplr-upvd-iut-perpignan-carcassonne@umontpellier.fr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4" spans="1:8" x14ac:dyDescent="0.35">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cfa-ensuplr-upvd-iut-perpignan-carcassonne@umontpellier.fr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5" spans="1:8" x14ac:dyDescent="0.35">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cfa-ensuplr-upvd-iut-perpignan-carcassonne@umontpellier.fr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6" spans="1:8" x14ac:dyDescent="0.35">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cfa-ensuplr-upvd-iut-perpignan-carcassonne@umontpellier.fr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7" spans="1:8" x14ac:dyDescent="0.35">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cfa-ensuplr-upvd-iut-perpignan-carcassonne@umontpellier.fr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8" spans="1:8" x14ac:dyDescent="0.35">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cfa-ensuplr-upvd-iut-perpignan-carcassonne@umontpellier.fr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09" spans="1:8" x14ac:dyDescent="0.35">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cfa-ensuplr-upvd-iut-perpignan-carcassonne@umontpellier.fr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0" spans="1:8" x14ac:dyDescent="0.35">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cfa-ensuplr-upvd-iut-perpignan-carcassonne@umontpellier.fr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1" spans="1:8" x14ac:dyDescent="0.35">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cfa-ensuplr-upvd-iut-perpignan-carcassonne@umontpellier.fr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2" spans="1:8" x14ac:dyDescent="0.35">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cfa-ensuplr-upvd-iut-perpignan-carcassonne@umontpellier.fr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3" spans="1:8" x14ac:dyDescent="0.35">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cfa-ensuplr-upvd-iut-perpignan-carcassonne@umontpellier.fr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4" spans="1:8" x14ac:dyDescent="0.35">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cfa-ensuplr-upvd-iut-perpignan-carcassonne@umontpellier.fr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5" spans="1:8" x14ac:dyDescent="0.35">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cfa-ensuplr-upvd-iut-perpignan-carcassonne@umontpellier.fr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6" spans="1:8" x14ac:dyDescent="0.35">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cfa-ensuplr-upvd-iut-perpignan-carcassonne@umontpellier.fr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7" spans="1:8" x14ac:dyDescent="0.35">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cfa-ensuplr-upvd-iut-perpignan-carcassonne@umontpellier.fr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8" spans="1:8" x14ac:dyDescent="0.35">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cfa-ensuplr-upvd-iut-perpignan-carcassonne@umontpellier.fr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19" spans="1:8" x14ac:dyDescent="0.35">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cfa-ensuplr-upvd-iut-perpignan-carcassonne@umontpellier.fr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0" spans="1:8" x14ac:dyDescent="0.35">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cfa-ensuplr-upvd-iut-perpignan-carcassonne@umontpellier.fr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1" spans="1:8" x14ac:dyDescent="0.35">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cfa-ensuplr-upvd-iut-perpignan-carcassonne@umontpellier.fr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2" spans="1:8" x14ac:dyDescent="0.35">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cfa-ensuplr-upvd-iut-perpignan-carcassonne@umontpellier.fr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3" spans="1:8" x14ac:dyDescent="0.35">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cfa-ensuplr-upvd-iut-perpignan-carcassonne@umontpellier.fr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4" spans="1:8" x14ac:dyDescent="0.35">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cfa-ensuplr-upvd-iut-perpignan-carcassonne@umontpellier.fr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5" spans="1:8" x14ac:dyDescent="0.35">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cfa-ensuplr-upvd-iut-perpignan-carcassonne@umontpellier.fr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6" spans="1:8" x14ac:dyDescent="0.35">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cfa-ensuplr-upvd-iut-perpignan-carcassonne@umontpellier.fr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7" spans="1:8" x14ac:dyDescent="0.35">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cfa-ensuplr-upvd-iut-perpignan-carcassonne@umontpellier.fr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8" spans="1:8" x14ac:dyDescent="0.35">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cfa-ensuplr-upvd-iut-perpignan-carcassonne@umontpellier.fr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29" spans="1:8" x14ac:dyDescent="0.35">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cfa-ensuplr-upvd-iut-perpignan-carcassonne@umontpellier.fr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0" spans="1:8" x14ac:dyDescent="0.35">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cfa-ensuplr-upvd-iut-perpignan-carcassonne@umontpellier.fr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1" spans="1:8" x14ac:dyDescent="0.35">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cfa-ensuplr-upvd-iut-perpignan-carcassonne@umontpellier.fr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2" spans="1:8" x14ac:dyDescent="0.35">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cfa-ensuplr-upvd-iut-perpignan-carcassonne@umontpellier.fr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3" spans="1:8" x14ac:dyDescent="0.35">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cfa-ensuplr-upvd-iut-perpignan-carcassonne@umontpellier.fr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4" spans="1:8" x14ac:dyDescent="0.35">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cfa-ensuplr-upvd-iut-perpignan-carcassonne@umontpellier.fr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5" spans="1:8" x14ac:dyDescent="0.35">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cfa-ensuplr-upvd-iut-perpignan-carcassonne@umontpellier.fr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6" spans="1:8" x14ac:dyDescent="0.35">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cfa-ensuplr-upvd-iut-perpignan-carcassonne@umontpellier.fr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7" spans="1:8" x14ac:dyDescent="0.35">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cfa-ensuplr-upvd-iut-perpignan-carcassonne@umontpellier.fr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8" spans="1:8" x14ac:dyDescent="0.35">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cfa-ensuplr-upvd-iut-perpignan-carcassonne@umontpellier.fr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39" spans="1:8" x14ac:dyDescent="0.35">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cfa-ensuplr-upvd-iut-perpignan-carcassonne@umontpellier.fr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0" spans="1:8" x14ac:dyDescent="0.35">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cfa-ensuplr-upvd-iut-perpignan-carcassonne@umontpellier.fr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1" spans="1:8" x14ac:dyDescent="0.35">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cfa-ensuplr-upvd-iut-perpignan-carcassonne@umontpellier.fr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2" spans="1:8" x14ac:dyDescent="0.35">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cfa-ensuplr-upvd-iut-perpignan-carcassonne@umontpellier.fr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3" spans="1:8" x14ac:dyDescent="0.35">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cfa-ensuplr-upvd-iut-perpignan-carcassonne@umontpellier.fr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4" spans="1:8" x14ac:dyDescent="0.35">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cfa-ensuplr-upvd-iut-perpignan-carcassonne@umontpellier.fr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5" spans="1:8" x14ac:dyDescent="0.35">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cfa-ensuplr-upvd-iut-perpignan-carcassonne@umontpellier.fr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6" spans="1:8" x14ac:dyDescent="0.35">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cfa-ensuplr-upvd-iut-perpignan-carcassonne@umontpellier.fr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7" spans="1:8" x14ac:dyDescent="0.35">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cfa-ensuplr-upvd-iut-perpignan-carcassonne@umontpellier.fr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8" spans="1:8" x14ac:dyDescent="0.35">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cfa-ensuplr-upvd-iut-perpignan-carcassonne@umontpellier.fr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49" spans="1:8" x14ac:dyDescent="0.35">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cfa-ensuplr-upvd-iut-perpignan-carcassonne@umontpellier.fr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0" spans="1:8" x14ac:dyDescent="0.35">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cfa-ensuplr-upvd-iut-perpignan-carcassonne@umontpellier.fr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1" spans="1:8" x14ac:dyDescent="0.35">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cfa-ensuplr-upvd-iut-perpignan-carcassonne@umontpellier.fr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2" spans="1:8" x14ac:dyDescent="0.35">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cfa-ensuplr-upvd-iut-perpignan-carcassonne@umontpellier.fr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3" spans="1:8" x14ac:dyDescent="0.35">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cfa-ensuplr-upvd-iut-perpignan-carcassonne@umontpellier.fr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4" spans="1:8" x14ac:dyDescent="0.35">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cfa-ensuplr-upvd-iut-perpignan-carcassonne@umontpellier.fr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5" spans="1:8" x14ac:dyDescent="0.35">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cfa-ensuplr-upvd-iut-perpignan-carcassonne@umontpellier.fr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6" spans="1:8" x14ac:dyDescent="0.35">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cfa-ensuplr-upvd-iut-perpignan-carcassonne@umontpellier.fr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7" spans="1:8" x14ac:dyDescent="0.35">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cfa-ensuplr-upvd-iut-perpignan-carcassonne@umontpellier.fr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8" spans="1:8" x14ac:dyDescent="0.35">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cfa-ensuplr-upvd-iut-perpignan-carcassonne@umontpellier.fr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59" spans="1:8" x14ac:dyDescent="0.35">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cfa-ensuplr-upvd-iut-perpignan-carcassonne@umontpellier.fr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0" spans="1:8" x14ac:dyDescent="0.35">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0">
        <f t="shared" si="10"/>
        <v>0</v>
      </c>
      <c r="F160" t="str">
        <f>_xlfn.XLOOKUP('Fiche formation'!$C$8,SitesFormations[Site de formation principal],SitesFormations[Mail pour assiduité],"")</f>
        <v>cfa-ensuplr-upvd-iut-perpignan-carcassonne@umontpellier.fr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1" spans="1:8" x14ac:dyDescent="0.35">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1">
        <f t="shared" si="10"/>
        <v>0</v>
      </c>
      <c r="F161" t="str">
        <f>_xlfn.XLOOKUP('Fiche formation'!$C$8,SitesFormations[Site de formation principal],SitesFormations[Mail pour assiduité],"")</f>
        <v>cfa-ensuplr-upvd-iut-perpignan-carcassonne@umontpellier.fr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2" spans="1:8" x14ac:dyDescent="0.35">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2">
        <f t="shared" si="10"/>
        <v>0</v>
      </c>
      <c r="F162" t="str">
        <f>_xlfn.XLOOKUP('Fiche formation'!$C$8,SitesFormations[Site de formation principal],SitesFormations[Mail pour assiduité],"")</f>
        <v>cfa-ensuplr-upvd-iut-perpignan-carcassonne@umontpellier.fr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3" spans="1:8" x14ac:dyDescent="0.35">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3">
        <f t="shared" si="10"/>
        <v>0</v>
      </c>
      <c r="F163" t="str">
        <f>_xlfn.XLOOKUP('Fiche formation'!$C$8,SitesFormations[Site de formation principal],SitesFormations[Mail pour assiduité],"")</f>
        <v>cfa-ensuplr-upvd-iut-perpignan-carcassonne@umontpellier.fr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4" spans="1:8" x14ac:dyDescent="0.35">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cfa-ensuplr-upvd-iut-perpignan-carcassonne@umontpellier.fr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5" spans="1:8" x14ac:dyDescent="0.35">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cfa-ensuplr-upvd-iut-perpignan-carcassonne@umontpellier.fr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6" spans="1:8" x14ac:dyDescent="0.35">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cfa-ensuplr-upvd-iut-perpignan-carcassonne@umontpellier.fr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7" spans="1:8" x14ac:dyDescent="0.35">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cfa-ensuplr-upvd-iut-perpignan-carcassonne@umontpellier.fr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8" spans="1:8" x14ac:dyDescent="0.35">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cfa-ensuplr-upvd-iut-perpignan-carcassonne@umontpellier.fr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69" spans="1:8" x14ac:dyDescent="0.35">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cfa-ensuplr-upvd-iut-perpignan-carcassonne@umontpellier.fr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0" spans="1:8" x14ac:dyDescent="0.35">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cfa-ensuplr-upvd-iut-perpignan-carcassonne@umontpellier.fr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1" spans="1:8" x14ac:dyDescent="0.35">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cfa-ensuplr-upvd-iut-perpignan-carcassonne@umontpellier.fr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2" spans="1:8" x14ac:dyDescent="0.35">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cfa-ensuplr-upvd-iut-perpignan-carcassonne@umontpellier.fr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3" spans="1:8" x14ac:dyDescent="0.35">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cfa-ensuplr-upvd-iut-perpignan-carcassonne@umontpellier.fr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4" spans="1:8" x14ac:dyDescent="0.35">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cfa-ensuplr-upvd-iut-perpignan-carcassonne@umontpellier.fr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5" spans="1:8" x14ac:dyDescent="0.35">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cfa-ensuplr-upvd-iut-perpignan-carcassonne@umontpellier.fr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6" spans="1:8" x14ac:dyDescent="0.35">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cfa-ensuplr-upvd-iut-perpignan-carcassonne@umontpellier.fr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7" spans="1:8" x14ac:dyDescent="0.35">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cfa-ensuplr-upvd-iut-perpignan-carcassonne@umontpellier.fr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8" spans="1:8" x14ac:dyDescent="0.35">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cfa-ensuplr-upvd-iut-perpignan-carcassonne@umontpellier.fr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79" spans="1:8" x14ac:dyDescent="0.35">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cfa-ensuplr-upvd-iut-perpignan-carcassonne@umontpellier.fr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0" spans="1:8" x14ac:dyDescent="0.35">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cfa-ensuplr-upvd-iut-perpignan-carcassonne@umontpellier.fr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1" spans="1:8" x14ac:dyDescent="0.35">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cfa-ensuplr-upvd-iut-perpignan-carcassonne@umontpellier.fr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2" spans="1:8" x14ac:dyDescent="0.35">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cfa-ensuplr-upvd-iut-perpignan-carcassonne@umontpellier.fr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3" spans="1:8" x14ac:dyDescent="0.35">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cfa-ensuplr-upvd-iut-perpignan-carcassonne@umontpellier.fr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4" spans="1:8" x14ac:dyDescent="0.35">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cfa-ensuplr-upvd-iut-perpignan-carcassonne@umontpellier.fr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5" spans="1:8" x14ac:dyDescent="0.35">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cfa-ensuplr-upvd-iut-perpignan-carcassonne@umontpellier.fr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6" spans="1:8" x14ac:dyDescent="0.35">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cfa-ensuplr-upvd-iut-perpignan-carcassonne@umontpellier.fr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7" spans="1:8" x14ac:dyDescent="0.35">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cfa-ensuplr-upvd-iut-perpignan-carcassonne@umontpellier.fr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8" spans="1:8" x14ac:dyDescent="0.35">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cfa-ensuplr-upvd-iut-perpignan-carcassonne@umontpellier.fr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89" spans="1:8" x14ac:dyDescent="0.35">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cfa-ensuplr-upvd-iut-perpignan-carcassonne@umontpellier.fr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0" spans="1:8" x14ac:dyDescent="0.35">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cfa-ensuplr-upvd-iut-perpignan-carcassonne@umontpellier.fr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1" spans="1:8" x14ac:dyDescent="0.35">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cfa-ensuplr-upvd-iut-perpignan-carcassonne@umontpellier.fr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2" spans="1:8" x14ac:dyDescent="0.35">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cfa-ensuplr-upvd-iut-perpignan-carcassonne@umontpellier.fr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3" spans="1:8" x14ac:dyDescent="0.35">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cfa-ensuplr-upvd-iut-perpignan-carcassonne@umontpellier.fr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4" spans="1:8" x14ac:dyDescent="0.35">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cfa-ensuplr-upvd-iut-perpignan-carcassonne@umontpellier.fr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5" spans="1:8" x14ac:dyDescent="0.35">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cfa-ensuplr-upvd-iut-perpignan-carcassonne@umontpellier.fr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6" spans="1:8" x14ac:dyDescent="0.35">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cfa-ensuplr-upvd-iut-perpignan-carcassonne@umontpellier.fr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7" spans="1:8" x14ac:dyDescent="0.35">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cfa-ensuplr-upvd-iut-perpignan-carcassonne@umontpellier.fr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8" spans="1:8" x14ac:dyDescent="0.35">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cfa-ensuplr-upvd-iut-perpignan-carcassonne@umontpellier.fr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199" spans="1:8" x14ac:dyDescent="0.35">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cfa-ensuplr-upvd-iut-perpignan-carcassonne@umontpellier.fr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0" spans="1:8" x14ac:dyDescent="0.35">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cfa-ensuplr-upvd-iut-perpignan-carcassonne@umontpellier.fr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1" spans="1:8" x14ac:dyDescent="0.35">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cfa-ensuplr-upvd-iut-perpignan-carcassonne@umontpellier.fr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2" spans="1:8" x14ac:dyDescent="0.35">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cfa-ensuplr-upvd-iut-perpignan-carcassonne@umontpellier.fr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3" spans="1:8" x14ac:dyDescent="0.35">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cfa-ensuplr-upvd-iut-perpignan-carcassonne@umontpellier.fr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4" spans="1:8" x14ac:dyDescent="0.35">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cfa-ensuplr-upvd-iut-perpignan-carcassonne@umontpellier.fr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5" spans="1:8" x14ac:dyDescent="0.35">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cfa-ensuplr-upvd-iut-perpignan-carcassonne@umontpellier.fr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6" spans="1:8" x14ac:dyDescent="0.35">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cfa-ensuplr-upvd-iut-perpignan-carcassonne@umontpellier.fr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7" spans="1:8" x14ac:dyDescent="0.35">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cfa-ensuplr-upvd-iut-perpignan-carcassonne@umontpellier.fr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8" spans="1:8" x14ac:dyDescent="0.35">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cfa-ensuplr-upvd-iut-perpignan-carcassonne@umontpellier.fr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09" spans="1:8" x14ac:dyDescent="0.35">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cfa-ensuplr-upvd-iut-perpignan-carcassonne@umontpellier.fr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0" spans="1:8" x14ac:dyDescent="0.35">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cfa-ensuplr-upvd-iut-perpignan-carcassonne@umontpellier.fr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1" spans="1:8" x14ac:dyDescent="0.35">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cfa-ensuplr-upvd-iut-perpignan-carcassonne@umontpellier.fr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2" spans="1:8" x14ac:dyDescent="0.35">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cfa-ensuplr-upvd-iut-perpignan-carcassonne@umontpellier.fr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3" spans="1:8" x14ac:dyDescent="0.35">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cfa-ensuplr-upvd-iut-perpignan-carcassonne@umontpellier.fr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4" spans="1:8" x14ac:dyDescent="0.35">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cfa-ensuplr-upvd-iut-perpignan-carcassonne@umontpellier.fr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5" spans="1:8" x14ac:dyDescent="0.35">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cfa-ensuplr-upvd-iut-perpignan-carcassonne@umontpellier.fr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6" spans="1:8" x14ac:dyDescent="0.35">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cfa-ensuplr-upvd-iut-perpignan-carcassonne@umontpellier.fr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7" spans="1:8" x14ac:dyDescent="0.35">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cfa-ensuplr-upvd-iut-perpignan-carcassonne@umontpellier.fr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8" spans="1:8" x14ac:dyDescent="0.35">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cfa-ensuplr-upvd-iut-perpignan-carcassonne@umontpellier.fr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19" spans="1:8" x14ac:dyDescent="0.35">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cfa-ensuplr-upvd-iut-perpignan-carcassonne@umontpellier.fr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0" spans="1:8" x14ac:dyDescent="0.35">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cfa-ensuplr-upvd-iut-perpignan-carcassonne@umontpellier.fr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1" spans="1:8" x14ac:dyDescent="0.35">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cfa-ensuplr-upvd-iut-perpignan-carcassonne@umontpellier.fr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2" spans="1:8" x14ac:dyDescent="0.35">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cfa-ensuplr-upvd-iut-perpignan-carcassonne@umontpellier.fr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3" spans="1:8" x14ac:dyDescent="0.35">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cfa-ensuplr-upvd-iut-perpignan-carcassonne@umontpellier.fr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4" spans="1:8" x14ac:dyDescent="0.35">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cfa-ensuplr-upvd-iut-perpignan-carcassonne@umontpellier.fr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5" spans="1:8" x14ac:dyDescent="0.35">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cfa-ensuplr-upvd-iut-perpignan-carcassonne@umontpellier.fr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6" spans="1:8" x14ac:dyDescent="0.35">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cfa-ensuplr-upvd-iut-perpignan-carcassonne@umontpellier.fr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7" spans="1:8" x14ac:dyDescent="0.35">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cfa-ensuplr-upvd-iut-perpignan-carcassonne@umontpellier.fr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8" spans="1:8" x14ac:dyDescent="0.35">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cfa-ensuplr-upvd-iut-perpignan-carcassonne@umontpellier.fr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29" spans="1:8" x14ac:dyDescent="0.35">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cfa-ensuplr-upvd-iut-perpignan-carcassonne@umontpellier.fr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0" spans="1:8" x14ac:dyDescent="0.35">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cfa-ensuplr-upvd-iut-perpignan-carcassonne@umontpellier.fr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1" spans="1:8" x14ac:dyDescent="0.35">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cfa-ensuplr-upvd-iut-perpignan-carcassonne@umontpellier.fr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2" spans="1:8" x14ac:dyDescent="0.35">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cfa-ensuplr-upvd-iut-perpignan-carcassonne@umontpellier.fr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3" spans="1:8" x14ac:dyDescent="0.35">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cfa-ensuplr-upvd-iut-perpignan-carcassonne@umontpellier.fr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4" spans="1:8" x14ac:dyDescent="0.35">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cfa-ensuplr-upvd-iut-perpignan-carcassonne@umontpellier.fr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5" spans="1:8" x14ac:dyDescent="0.35">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cfa-ensuplr-upvd-iut-perpignan-carcassonne@umontpellier.fr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6" spans="1:8" x14ac:dyDescent="0.35">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cfa-ensuplr-upvd-iut-perpignan-carcassonne@umontpellier.fr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7" spans="1:8" x14ac:dyDescent="0.35">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cfa-ensuplr-upvd-iut-perpignan-carcassonne@umontpellier.fr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8" spans="1:8" x14ac:dyDescent="0.35">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cfa-ensuplr-upvd-iut-perpignan-carcassonne@umontpellier.fr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39" spans="1:8" x14ac:dyDescent="0.35">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cfa-ensuplr-upvd-iut-perpignan-carcassonne@umontpellier.fr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0" spans="1:8" x14ac:dyDescent="0.35">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cfa-ensuplr-upvd-iut-perpignan-carcassonne@umontpellier.fr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1" spans="1:8" x14ac:dyDescent="0.35">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cfa-ensuplr-upvd-iut-perpignan-carcassonne@umontpellier.fr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2" spans="1:8" x14ac:dyDescent="0.35">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cfa-ensuplr-upvd-iut-perpignan-carcassonne@umontpellier.fr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3" spans="1:8" x14ac:dyDescent="0.35">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cfa-ensuplr-upvd-iut-perpignan-carcassonne@umontpellier.fr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4" spans="1:8" x14ac:dyDescent="0.35">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cfa-ensuplr-upvd-iut-perpignan-carcassonne@umontpellier.fr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5" spans="1:8" x14ac:dyDescent="0.35">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cfa-ensuplr-upvd-iut-perpignan-carcassonne@umontpellier.fr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6" spans="1:8" x14ac:dyDescent="0.35">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cfa-ensuplr-upvd-iut-perpignan-carcassonne@umontpellier.fr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7" spans="1:8" x14ac:dyDescent="0.35">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cfa-ensuplr-upvd-iut-perpignan-carcassonne@umontpellier.fr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8" spans="1:8" x14ac:dyDescent="0.35">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cfa-ensuplr-upvd-iut-perpignan-carcassonne@umontpellier.fr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49" spans="1:8" x14ac:dyDescent="0.35">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cfa-ensuplr-upvd-iut-perpignan-carcassonne@umontpellier.fr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0" spans="1:8" x14ac:dyDescent="0.35">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cfa-ensuplr-upvd-iut-perpignan-carcassonne@umontpellier.fr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1" spans="1:8" x14ac:dyDescent="0.35">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cfa-ensuplr-upvd-iut-perpignan-carcassonne@umontpellier.fr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2" spans="1:8" x14ac:dyDescent="0.35">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cfa-ensuplr-upvd-iut-perpignan-carcassonne@umontpellier.fr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3" spans="1:8" x14ac:dyDescent="0.35">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cfa-ensuplr-upvd-iut-perpignan-carcassonne@umontpellier.fr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4" spans="1:8" x14ac:dyDescent="0.35">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cfa-ensuplr-upvd-iut-perpignan-carcassonne@umontpellier.fr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5" spans="1:8" x14ac:dyDescent="0.35">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cfa-ensuplr-upvd-iut-perpignan-carcassonne@umontpellier.fr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6" spans="1:8" x14ac:dyDescent="0.35">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cfa-ensuplr-upvd-iut-perpignan-carcassonne@umontpellier.fr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7" spans="1:8" x14ac:dyDescent="0.35">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cfa-ensuplr-upvd-iut-perpignan-carcassonne@umontpellier.fr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8" spans="1:8" x14ac:dyDescent="0.35">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cfa-ensuplr-upvd-iut-perpignan-carcassonne@umontpellier.fr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59" spans="1:8" x14ac:dyDescent="0.35">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cfa-ensuplr-upvd-iut-perpignan-carcassonne@umontpellier.fr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0" spans="1:8" x14ac:dyDescent="0.35">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cfa-ensuplr-upvd-iut-perpignan-carcassonne@umontpellier.fr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1" spans="1:8" x14ac:dyDescent="0.35">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cfa-ensuplr-upvd-iut-perpignan-carcassonne@umontpellier.fr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2" spans="1:8" x14ac:dyDescent="0.35">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cfa-ensuplr-upvd-iut-perpignan-carcassonne@umontpellier.fr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3" spans="1:8" x14ac:dyDescent="0.35">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cfa-ensuplr-upvd-iut-perpignan-carcassonne@umontpellier.fr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4" spans="1:8" x14ac:dyDescent="0.35">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cfa-ensuplr-upvd-iut-perpignan-carcassonne@umontpellier.fr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5" spans="1:8" x14ac:dyDescent="0.35">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cfa-ensuplr-upvd-iut-perpignan-carcassonne@umontpellier.fr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6" spans="1:8" x14ac:dyDescent="0.35">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cfa-ensuplr-upvd-iut-perpignan-carcassonne@umontpellier.fr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7" spans="1:8" x14ac:dyDescent="0.35">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cfa-ensuplr-upvd-iut-perpignan-carcassonne@umontpellier.fr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8" spans="1:8" x14ac:dyDescent="0.35">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cfa-ensuplr-upvd-iut-perpignan-carcassonne@umontpellier.fr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69" spans="1:8" x14ac:dyDescent="0.35">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cfa-ensuplr-upvd-iut-perpignan-carcassonne@umontpellier.fr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0" spans="1:8" x14ac:dyDescent="0.35">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cfa-ensuplr-upvd-iut-perpignan-carcassonne@umontpellier.fr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1" spans="1:8" x14ac:dyDescent="0.35">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cfa-ensuplr-upvd-iut-perpignan-carcassonne@umontpellier.fr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2" spans="1:8" x14ac:dyDescent="0.35">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cfa-ensuplr-upvd-iut-perpignan-carcassonne@umontpellier.fr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3" spans="1:8" x14ac:dyDescent="0.35">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cfa-ensuplr-upvd-iut-perpignan-carcassonne@umontpellier.fr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4" spans="1:8" x14ac:dyDescent="0.35">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cfa-ensuplr-upvd-iut-perpignan-carcassonne@umontpellier.fr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5" spans="1:8" x14ac:dyDescent="0.35">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cfa-ensuplr-upvd-iut-perpignan-carcassonne@umontpellier.fr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6" spans="1:8" x14ac:dyDescent="0.35">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cfa-ensuplr-upvd-iut-perpignan-carcassonne@umontpellier.fr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7" spans="1:8" x14ac:dyDescent="0.35">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cfa-ensuplr-upvd-iut-perpignan-carcassonne@umontpellier.fr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8" spans="1:8" x14ac:dyDescent="0.35">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cfa-ensuplr-upvd-iut-perpignan-carcassonne@umontpellier.fr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79" spans="1:8" x14ac:dyDescent="0.35">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cfa-ensuplr-upvd-iut-perpignan-carcassonne@umontpellier.fr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0" spans="1:8" x14ac:dyDescent="0.35">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cfa-ensuplr-upvd-iut-perpignan-carcassonne@umontpellier.fr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1" spans="1:8" x14ac:dyDescent="0.35">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cfa-ensuplr-upvd-iut-perpignan-carcassonne@umontpellier.fr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2" spans="1:8" x14ac:dyDescent="0.35">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cfa-ensuplr-upvd-iut-perpignan-carcassonne@umontpellier.fr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3" spans="1:8" x14ac:dyDescent="0.35">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cfa-ensuplr-upvd-iut-perpignan-carcassonne@umontpellier.fr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4" spans="1:8" x14ac:dyDescent="0.35">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cfa-ensuplr-upvd-iut-perpignan-carcassonne@umontpellier.fr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5" spans="1:8" x14ac:dyDescent="0.35">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cfa-ensuplr-upvd-iut-perpignan-carcassonne@umontpellier.fr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6" spans="1:8" x14ac:dyDescent="0.35">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cfa-ensuplr-upvd-iut-perpignan-carcassonne@umontpellier.fr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7" spans="1:8" x14ac:dyDescent="0.35">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cfa-ensuplr-upvd-iut-perpignan-carcassonne@umontpellier.fr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8" spans="1:8" x14ac:dyDescent="0.35">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cfa-ensuplr-upvd-iut-perpignan-carcassonne@umontpellier.fr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89" spans="1:8" x14ac:dyDescent="0.35">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cfa-ensuplr-upvd-iut-perpignan-carcassonne@umontpellier.fr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0" spans="1:8" x14ac:dyDescent="0.35">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cfa-ensuplr-upvd-iut-perpignan-carcassonne@umontpellier.fr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1" spans="1:8" x14ac:dyDescent="0.35">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cfa-ensuplr-upvd-iut-perpignan-carcassonne@umontpellier.fr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2" spans="1:8" x14ac:dyDescent="0.35">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cfa-ensuplr-upvd-iut-perpignan-carcassonne@umontpellier.fr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3" spans="1:8" x14ac:dyDescent="0.35">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cfa-ensuplr-upvd-iut-perpignan-carcassonne@umontpellier.fr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4" spans="1:8" x14ac:dyDescent="0.35">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cfa-ensuplr-upvd-iut-perpignan-carcassonne@umontpellier.fr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5" spans="1:8" x14ac:dyDescent="0.35">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cfa-ensuplr-upvd-iut-perpignan-carcassonne@umontpellier.fr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6" spans="1:8" x14ac:dyDescent="0.35">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cfa-ensuplr-upvd-iut-perpignan-carcassonne@umontpellier.fr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7" spans="1:8" x14ac:dyDescent="0.35">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cfa-ensuplr-upvd-iut-perpignan-carcassonne@umontpellier.fr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8" spans="1:8" x14ac:dyDescent="0.35">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cfa-ensuplr-upvd-iut-perpignan-carcassonne@umontpellier.fr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299" spans="1:8" x14ac:dyDescent="0.35">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cfa-ensuplr-upvd-iut-perpignan-carcassonne@umontpellier.fr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0" spans="1:8" x14ac:dyDescent="0.35">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cfa-ensuplr-upvd-iut-perpignan-carcassonne@umontpellier.fr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1" spans="1:8" x14ac:dyDescent="0.35">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cfa-ensuplr-upvd-iut-perpignan-carcassonne@umontpellier.fr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2" spans="1:8" x14ac:dyDescent="0.35">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cfa-ensuplr-upvd-iut-perpignan-carcassonne@umontpellier.fr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3" spans="1:8" x14ac:dyDescent="0.35">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cfa-ensuplr-upvd-iut-perpignan-carcassonne@umontpellier.fr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4" spans="1:8" x14ac:dyDescent="0.35">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cfa-ensuplr-upvd-iut-perpignan-carcassonne@umontpellier.fr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5" spans="1:8" x14ac:dyDescent="0.35">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cfa-ensuplr-upvd-iut-perpignan-carcassonne@umontpellier.fr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6" spans="1:8" x14ac:dyDescent="0.35">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cfa-ensuplr-upvd-iut-perpignan-carcassonne@umontpellier.fr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7" spans="1:8" x14ac:dyDescent="0.35">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cfa-ensuplr-upvd-iut-perpignan-carcassonne@umontpellier.fr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8" spans="1:8" x14ac:dyDescent="0.35">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cfa-ensuplr-upvd-iut-perpignan-carcassonne@umontpellier.fr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09" spans="1:8" x14ac:dyDescent="0.35">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cfa-ensuplr-upvd-iut-perpignan-carcassonne@umontpellier.fr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0" spans="1:8" x14ac:dyDescent="0.35">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cfa-ensuplr-upvd-iut-perpignan-carcassonne@umontpellier.fr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1" spans="1:8" x14ac:dyDescent="0.35">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cfa-ensuplr-upvd-iut-perpignan-carcassonne@umontpellier.fr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2" spans="1:8" x14ac:dyDescent="0.35">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cfa-ensuplr-upvd-iut-perpignan-carcassonne@umontpellier.fr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3" spans="1:8" x14ac:dyDescent="0.35">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cfa-ensuplr-upvd-iut-perpignan-carcassonne@umontpellier.fr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4" spans="1:8" x14ac:dyDescent="0.35">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4">
        <f t="shared" si="18"/>
        <v>0</v>
      </c>
      <c r="F314" t="str">
        <f>_xlfn.XLOOKUP('Fiche formation'!$C$8,SitesFormations[Site de formation principal],SitesFormations[Mail pour assiduité],"")</f>
        <v>cfa-ensuplr-upvd-iut-perpignan-carcassonne@umontpellier.fr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5" spans="1:8" x14ac:dyDescent="0.35">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5">
        <f t="shared" si="18"/>
        <v>0</v>
      </c>
      <c r="F315" t="str">
        <f>_xlfn.XLOOKUP('Fiche formation'!$C$8,SitesFormations[Site de formation principal],SitesFormations[Mail pour assiduité],"")</f>
        <v>cfa-ensuplr-upvd-iut-perpignan-carcassonne@umontpellier.fr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6" spans="1:8" x14ac:dyDescent="0.35">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6">
        <f t="shared" si="18"/>
        <v>0</v>
      </c>
      <c r="F316" t="str">
        <f>_xlfn.XLOOKUP('Fiche formation'!$C$8,SitesFormations[Site de formation principal],SitesFormations[Mail pour assiduité],"")</f>
        <v>cfa-ensuplr-upvd-iut-perpignan-carcassonne@umontpellier.fr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7" spans="1:8" x14ac:dyDescent="0.35">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7">
        <f t="shared" si="18"/>
        <v>0</v>
      </c>
      <c r="F317" t="str">
        <f>_xlfn.XLOOKUP('Fiche formation'!$C$8,SitesFormations[Site de formation principal],SitesFormations[Mail pour assiduité],"")</f>
        <v>cfa-ensuplr-upvd-iut-perpignan-carcassonne@umontpellier.fr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8" spans="1:8" x14ac:dyDescent="0.35">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8">
        <f t="shared" si="18"/>
        <v>0</v>
      </c>
      <c r="F318" t="str">
        <f>_xlfn.XLOOKUP('Fiche formation'!$C$8,SitesFormations[Site de formation principal],SitesFormations[Mail pour assiduité],"")</f>
        <v>cfa-ensuplr-upvd-iut-perpignan-carcassonne@umontpellier.fr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19" spans="1:8" x14ac:dyDescent="0.35">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9">
        <f t="shared" si="18"/>
        <v>0</v>
      </c>
      <c r="F319" t="str">
        <f>_xlfn.XLOOKUP('Fiche formation'!$C$8,SitesFormations[Site de formation principal],SitesFormations[Mail pour assiduité],"")</f>
        <v>cfa-ensuplr-upvd-iut-perpignan-carcassonne@umontpellier.fr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0" spans="1:8" x14ac:dyDescent="0.35">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0">
        <f t="shared" si="18"/>
        <v>0</v>
      </c>
      <c r="F320" t="str">
        <f>_xlfn.XLOOKUP('Fiche formation'!$C$8,SitesFormations[Site de formation principal],SitesFormations[Mail pour assiduité],"")</f>
        <v>cfa-ensuplr-upvd-iut-perpignan-carcassonne@umontpellier.fr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1" spans="1:8" x14ac:dyDescent="0.35">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1">
        <f t="shared" si="18"/>
        <v>0</v>
      </c>
      <c r="F321" t="str">
        <f>_xlfn.XLOOKUP('Fiche formation'!$C$8,SitesFormations[Site de formation principal],SitesFormations[Mail pour assiduité],"")</f>
        <v>cfa-ensuplr-upvd-iut-perpignan-carcassonne@umontpellier.fr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2" spans="1:8" x14ac:dyDescent="0.35">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2">
        <f t="shared" si="18"/>
        <v>0</v>
      </c>
      <c r="F322" t="str">
        <f>_xlfn.XLOOKUP('Fiche formation'!$C$8,SitesFormations[Site de formation principal],SitesFormations[Mail pour assiduité],"")</f>
        <v>cfa-ensuplr-upvd-iut-perpignan-carcassonne@umontpellier.fr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3" spans="1:8" x14ac:dyDescent="0.35">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cfa-ensuplr-upvd-iut-perpignan-carcassonne@umontpellier.fr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4" spans="1:8" x14ac:dyDescent="0.35">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cfa-ensuplr-upvd-iut-perpignan-carcassonne@umontpellier.fr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5" spans="1:8" x14ac:dyDescent="0.35">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cfa-ensuplr-upvd-iut-perpignan-carcassonne@umontpellier.fr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6" spans="1:8" x14ac:dyDescent="0.35">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cfa-ensuplr-upvd-iut-perpignan-carcassonne@umontpellier.fr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7" spans="1:8" x14ac:dyDescent="0.35">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cfa-ensuplr-upvd-iut-perpignan-carcassonne@umontpellier.fr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8" spans="1:8" x14ac:dyDescent="0.35">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8">
        <f t="shared" si="22"/>
        <v>0</v>
      </c>
      <c r="F328" t="str">
        <f>_xlfn.XLOOKUP('Fiche formation'!$C$8,SitesFormations[Site de formation principal],SitesFormations[Mail pour assiduité],"")</f>
        <v>cfa-ensuplr-upvd-iut-perpignan-carcassonne@umontpellier.fr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29" spans="1:8" x14ac:dyDescent="0.35">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9">
        <f t="shared" si="22"/>
        <v>0</v>
      </c>
      <c r="F329" t="str">
        <f>_xlfn.XLOOKUP('Fiche formation'!$C$8,SitesFormations[Site de formation principal],SitesFormations[Mail pour assiduité],"")</f>
        <v>cfa-ensuplr-upvd-iut-perpignan-carcassonne@umontpellier.fr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0" spans="1:8" x14ac:dyDescent="0.35">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0">
        <f t="shared" si="22"/>
        <v>0</v>
      </c>
      <c r="F330" t="str">
        <f>_xlfn.XLOOKUP('Fiche formation'!$C$8,SitesFormations[Site de formation principal],SitesFormations[Mail pour assiduité],"")</f>
        <v>cfa-ensuplr-upvd-iut-perpignan-carcassonne@umontpellier.fr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1" spans="1:8" x14ac:dyDescent="0.35">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1">
        <f t="shared" si="22"/>
        <v>0</v>
      </c>
      <c r="F331" t="str">
        <f>_xlfn.XLOOKUP('Fiche formation'!$C$8,SitesFormations[Site de formation principal],SitesFormations[Mail pour assiduité],"")</f>
        <v>cfa-ensuplr-upvd-iut-perpignan-carcassonne@umontpellier.fr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2" spans="1:8" x14ac:dyDescent="0.35">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cfa-ensuplr-upvd-iut-perpignan-carcassonne@umontpellier.fr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3" spans="1:8" x14ac:dyDescent="0.35">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cfa-ensuplr-upvd-iut-perpignan-carcassonne@umontpellier.fr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4" spans="1:8" x14ac:dyDescent="0.35">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cfa-ensuplr-upvd-iut-perpignan-carcassonne@umontpellier.fr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5" spans="1:8" x14ac:dyDescent="0.35">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cfa-ensuplr-upvd-iut-perpignan-carcassonne@umontpellier.fr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6" spans="1:8" x14ac:dyDescent="0.35">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cfa-ensuplr-upvd-iut-perpignan-carcassonne@umontpellier.fr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7" spans="1:8" x14ac:dyDescent="0.35">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cfa-ensuplr-upvd-iut-perpignan-carcassonne@umontpellier.fr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8" spans="1:8" x14ac:dyDescent="0.35">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cfa-ensuplr-upvd-iut-perpignan-carcassonne@umontpellier.fr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39" spans="1:8" x14ac:dyDescent="0.35">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cfa-ensuplr-upvd-iut-perpignan-carcassonne@umontpellier.fr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0" spans="1:8" x14ac:dyDescent="0.35">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cfa-ensuplr-upvd-iut-perpignan-carcassonne@umontpellier.fr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1" spans="1:8" x14ac:dyDescent="0.35">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cfa-ensuplr-upvd-iut-perpignan-carcassonne@umontpellier.fr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2" spans="1:8" x14ac:dyDescent="0.35">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cfa-ensuplr-upvd-iut-perpignan-carcassonne@umontpellier.fr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3" spans="1:8" x14ac:dyDescent="0.35">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cfa-ensuplr-upvd-iut-perpignan-carcassonne@umontpellier.fr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4" spans="1:8" x14ac:dyDescent="0.35">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cfa-ensuplr-upvd-iut-perpignan-carcassonne@umontpellier.fr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5" spans="1:8" x14ac:dyDescent="0.35">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cfa-ensuplr-upvd-iut-perpignan-carcassonne@umontpellier.fr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6" spans="1:8" x14ac:dyDescent="0.35">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cfa-ensuplr-upvd-iut-perpignan-carcassonne@umontpellier.fr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7" spans="1:8" x14ac:dyDescent="0.35">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cfa-ensuplr-upvd-iut-perpignan-carcassonne@umontpellier.fr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8" spans="1:8" x14ac:dyDescent="0.35">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cfa-ensuplr-upvd-iut-perpignan-carcassonne@umontpellier.fr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49" spans="1:8" x14ac:dyDescent="0.35">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cfa-ensuplr-upvd-iut-perpignan-carcassonne@umontpellier.fr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0" spans="1:8" x14ac:dyDescent="0.35">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cfa-ensuplr-upvd-iut-perpignan-carcassonne@umontpellier.fr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1" spans="1:8" x14ac:dyDescent="0.35">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cfa-ensuplr-upvd-iut-perpignan-carcassonne@umontpellier.fr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2" spans="1:8" x14ac:dyDescent="0.35">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cfa-ensuplr-upvd-iut-perpignan-carcassonne@umontpellier.fr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3" spans="1:8" x14ac:dyDescent="0.35">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cfa-ensuplr-upvd-iut-perpignan-carcassonne@umontpellier.fr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4" spans="1:8" x14ac:dyDescent="0.35">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cfa-ensuplr-upvd-iut-perpignan-carcassonne@umontpellier.fr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5" spans="1:8" x14ac:dyDescent="0.35">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cfa-ensuplr-upvd-iut-perpignan-carcassonne@umontpellier.fr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6" spans="1:8" x14ac:dyDescent="0.35">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cfa-ensuplr-upvd-iut-perpignan-carcassonne@umontpellier.fr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7" spans="1:8" x14ac:dyDescent="0.35">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cfa-ensuplr-upvd-iut-perpignan-carcassonne@umontpellier.fr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8" spans="1:8" x14ac:dyDescent="0.35">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cfa-ensuplr-upvd-iut-perpignan-carcassonne@umontpellier.fr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59" spans="1:8" x14ac:dyDescent="0.35">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cfa-ensuplr-upvd-iut-perpignan-carcassonne@umontpellier.fr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0" spans="1:8" x14ac:dyDescent="0.35">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cfa-ensuplr-upvd-iut-perpignan-carcassonne@umontpellier.fr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1" spans="1:8" x14ac:dyDescent="0.35">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cfa-ensuplr-upvd-iut-perpignan-carcassonne@umontpellier.fr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2" spans="1:8" x14ac:dyDescent="0.35">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cfa-ensuplr-upvd-iut-perpignan-carcassonne@umontpellier.fr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3" spans="1:8" x14ac:dyDescent="0.35">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cfa-ensuplr-upvd-iut-perpignan-carcassonne@umontpellier.fr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4" spans="1:8" x14ac:dyDescent="0.35">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cfa-ensuplr-upvd-iut-perpignan-carcassonne@umontpellier.fr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5" spans="1:8" x14ac:dyDescent="0.35">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cfa-ensuplr-upvd-iut-perpignan-carcassonne@umontpellier.fr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6" spans="1:8" x14ac:dyDescent="0.35">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cfa-ensuplr-upvd-iut-perpignan-carcassonne@umontpellier.fr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7" spans="1:8" x14ac:dyDescent="0.35">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cfa-ensuplr-upvd-iut-perpignan-carcassonne@umontpellier.fr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8" spans="1:8" x14ac:dyDescent="0.35">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cfa-ensuplr-upvd-iut-perpignan-carcassonne@umontpellier.fr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69" spans="1:8" x14ac:dyDescent="0.35">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cfa-ensuplr-upvd-iut-perpignan-carcassonne@umontpellier.fr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0" spans="1:8" x14ac:dyDescent="0.35">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cfa-ensuplr-upvd-iut-perpignan-carcassonne@umontpellier.fr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1" spans="1:8" x14ac:dyDescent="0.35">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cfa-ensuplr-upvd-iut-perpignan-carcassonne@umontpellier.fr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2" spans="1:8" x14ac:dyDescent="0.35">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cfa-ensuplr-upvd-iut-perpignan-carcassonne@umontpellier.fr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3" spans="1:8" x14ac:dyDescent="0.35">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cfa-ensuplr-upvd-iut-perpignan-carcassonne@umontpellier.fr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4" spans="1:8" x14ac:dyDescent="0.35">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cfa-ensuplr-upvd-iut-perpignan-carcassonne@umontpellier.fr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5" spans="1:8" x14ac:dyDescent="0.35">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cfa-ensuplr-upvd-iut-perpignan-carcassonne@umontpellier.fr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6" spans="1:8" x14ac:dyDescent="0.35">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cfa-ensuplr-upvd-iut-perpignan-carcassonne@umontpellier.fr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7" spans="1:8" x14ac:dyDescent="0.35">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cfa-ensuplr-upvd-iut-perpignan-carcassonne@umontpellier.fr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8" spans="1:8" x14ac:dyDescent="0.35">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cfa-ensuplr-upvd-iut-perpignan-carcassonne@umontpellier.fr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79" spans="1:8" x14ac:dyDescent="0.35">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cfa-ensuplr-upvd-iut-perpignan-carcassonne@umontpellier.fr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0" spans="1:8" x14ac:dyDescent="0.35">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cfa-ensuplr-upvd-iut-perpignan-carcassonne@umontpellier.fr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1" spans="1:8" x14ac:dyDescent="0.35">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cfa-ensuplr-upvd-iut-perpignan-carcassonne@umontpellier.fr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2" spans="1:8" x14ac:dyDescent="0.35">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cfa-ensuplr-upvd-iut-perpignan-carcassonne@umontpellier.fr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3" spans="1:8" x14ac:dyDescent="0.35">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cfa-ensuplr-upvd-iut-perpignan-carcassonne@umontpellier.fr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4" spans="1:8" x14ac:dyDescent="0.35">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cfa-ensuplr-upvd-iut-perpignan-carcassonne@umontpellier.fr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5" spans="1:8" x14ac:dyDescent="0.35">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cfa-ensuplr-upvd-iut-perpignan-carcassonne@umontpellier.fr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6" spans="1:8" x14ac:dyDescent="0.35">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cfa-ensuplr-upvd-iut-perpignan-carcassonne@umontpellier.fr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7" spans="1:8" x14ac:dyDescent="0.35">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cfa-ensuplr-upvd-iut-perpignan-carcassonne@umontpellier.fr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8" spans="1:8" x14ac:dyDescent="0.35">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cfa-ensuplr-upvd-iut-perpignan-carcassonne@umontpellier.fr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89" spans="1:8" x14ac:dyDescent="0.35">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cfa-ensuplr-upvd-iut-perpignan-carcassonne@umontpellier.fr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0" spans="1:8" x14ac:dyDescent="0.35">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cfa-ensuplr-upvd-iut-perpignan-carcassonne@umontpellier.fr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1" spans="1:8" x14ac:dyDescent="0.35">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cfa-ensuplr-upvd-iut-perpignan-carcassonne@umontpellier.fr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2" spans="1:8" x14ac:dyDescent="0.35">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cfa-ensuplr-upvd-iut-perpignan-carcassonne@umontpellier.fr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3" spans="1:8" x14ac:dyDescent="0.35">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cfa-ensuplr-upvd-iut-perpignan-carcassonne@umontpellier.fr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4" spans="1:8" x14ac:dyDescent="0.35">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cfa-ensuplr-upvd-iut-perpignan-carcassonne@umontpellier.fr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5" spans="1:8" x14ac:dyDescent="0.35">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cfa-ensuplr-upvd-iut-perpignan-carcassonne@umontpellier.fr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6" spans="1:8" x14ac:dyDescent="0.35">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cfa-ensuplr-upvd-iut-perpignan-carcassonne@umontpellier.fr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7" spans="1:8" x14ac:dyDescent="0.35">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cfa-ensuplr-upvd-iut-perpignan-carcassonne@umontpellier.fr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8" spans="1:8" x14ac:dyDescent="0.35">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cfa-ensuplr-upvd-iut-perpignan-carcassonne@umontpellier.fr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399" spans="1:8" x14ac:dyDescent="0.35">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cfa-ensuplr-upvd-iut-perpignan-carcassonne@umontpellier.fr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0" spans="1:8" x14ac:dyDescent="0.35">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cfa-ensuplr-upvd-iut-perpignan-carcassonne@umontpellier.fr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1" spans="1:8" x14ac:dyDescent="0.35">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cfa-ensuplr-upvd-iut-perpignan-carcassonne@umontpellier.fr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2" spans="1:8" x14ac:dyDescent="0.35">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cfa-ensuplr-upvd-iut-perpignan-carcassonne@umontpellier.fr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3" spans="1:8" x14ac:dyDescent="0.35">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cfa-ensuplr-upvd-iut-perpignan-carcassonne@umontpellier.fr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4" spans="1:8" x14ac:dyDescent="0.35">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cfa-ensuplr-upvd-iut-perpignan-carcassonne@umontpellier.fr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5" spans="1:8" x14ac:dyDescent="0.35">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cfa-ensuplr-upvd-iut-perpignan-carcassonne@umontpellier.fr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6" spans="1:8" x14ac:dyDescent="0.35">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cfa-ensuplr-upvd-iut-perpignan-carcassonne@umontpellier.fr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7" spans="1:8" x14ac:dyDescent="0.35">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cfa-ensuplr-upvd-iut-perpignan-carcassonne@umontpellier.fr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8" spans="1:8" x14ac:dyDescent="0.35">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cfa-ensuplr-upvd-iut-perpignan-carcassonne@umontpellier.fr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09" spans="1:8" x14ac:dyDescent="0.35">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cfa-ensuplr-upvd-iut-perpignan-carcassonne@umontpellier.fr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0" spans="1:8" x14ac:dyDescent="0.35">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cfa-ensuplr-upvd-iut-perpignan-carcassonne@umontpellier.fr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1" spans="1:8" x14ac:dyDescent="0.35">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cfa-ensuplr-upvd-iut-perpignan-carcassonne@umontpellier.fr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2" spans="1:8" x14ac:dyDescent="0.35">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cfa-ensuplr-upvd-iut-perpignan-carcassonne@umontpellier.fr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3" spans="1:8" x14ac:dyDescent="0.35">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cfa-ensuplr-upvd-iut-perpignan-carcassonne@umontpellier.fr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4" spans="1:8" x14ac:dyDescent="0.35">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cfa-ensuplr-upvd-iut-perpignan-carcassonne@umontpellier.fr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5" spans="1:8" x14ac:dyDescent="0.35">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cfa-ensuplr-upvd-iut-perpignan-carcassonne@umontpellier.fr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6" spans="1:8" x14ac:dyDescent="0.35">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cfa-ensuplr-upvd-iut-perpignan-carcassonne@umontpellier.fr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7" spans="1:8" x14ac:dyDescent="0.35">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cfa-ensuplr-upvd-iut-perpignan-carcassonne@umontpellier.fr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8" spans="1:8" x14ac:dyDescent="0.35">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cfa-ensuplr-upvd-iut-perpignan-carcassonne@umontpellier.fr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19" spans="1:8" x14ac:dyDescent="0.35">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cfa-ensuplr-upvd-iut-perpignan-carcassonne@umontpellier.fr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0" spans="1:8" x14ac:dyDescent="0.35">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cfa-ensuplr-upvd-iut-perpignan-carcassonne@umontpellier.fr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1" spans="1:8" x14ac:dyDescent="0.35">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cfa-ensuplr-upvd-iut-perpignan-carcassonne@umontpellier.fr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2" spans="1:8" x14ac:dyDescent="0.35">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cfa-ensuplr-upvd-iut-perpignan-carcassonne@umontpellier.fr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3" spans="1:8" x14ac:dyDescent="0.35">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cfa-ensuplr-upvd-iut-perpignan-carcassonne@umontpellier.fr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4" spans="1:8" x14ac:dyDescent="0.35">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cfa-ensuplr-upvd-iut-perpignan-carcassonne@umontpellier.fr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5" spans="1:8" x14ac:dyDescent="0.35">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cfa-ensuplr-upvd-iut-perpignan-carcassonne@umontpellier.fr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6" spans="1:8" x14ac:dyDescent="0.35">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cfa-ensuplr-upvd-iut-perpignan-carcassonne@umontpellier.fr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7" spans="1:8" x14ac:dyDescent="0.35">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cfa-ensuplr-upvd-iut-perpignan-carcassonne@umontpellier.fr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8" spans="1:8" x14ac:dyDescent="0.35">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cfa-ensuplr-upvd-iut-perpignan-carcassonne@umontpellier.fr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29" spans="1:8" x14ac:dyDescent="0.35">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cfa-ensuplr-upvd-iut-perpignan-carcassonne@umontpellier.fr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0" spans="1:8" x14ac:dyDescent="0.35">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cfa-ensuplr-upvd-iut-perpignan-carcassonne@umontpellier.fr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1" spans="1:8" x14ac:dyDescent="0.35">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cfa-ensuplr-upvd-iut-perpignan-carcassonne@umontpellier.fr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2" spans="1:8" x14ac:dyDescent="0.35">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cfa-ensuplr-upvd-iut-perpignan-carcassonne@umontpellier.fr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3" spans="1:8" x14ac:dyDescent="0.35">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cfa-ensuplr-upvd-iut-perpignan-carcassonne@umontpellier.fr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4" spans="1:8" x14ac:dyDescent="0.35">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cfa-ensuplr-upvd-iut-perpignan-carcassonne@umontpellier.fr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5" spans="1:8" x14ac:dyDescent="0.35">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cfa-ensuplr-upvd-iut-perpignan-carcassonne@umontpellier.fr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6" spans="1:8" x14ac:dyDescent="0.35">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cfa-ensuplr-upvd-iut-perpignan-carcassonne@umontpellier.fr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7" spans="1:8" x14ac:dyDescent="0.35">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cfa-ensuplr-upvd-iut-perpignan-carcassonne@umontpellier.fr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8" spans="1:8" x14ac:dyDescent="0.35">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cfa-ensuplr-upvd-iut-perpignan-carcassonne@umontpellier.fr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39" spans="1:8" x14ac:dyDescent="0.35">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cfa-ensuplr-upvd-iut-perpignan-carcassonne@umontpellier.fr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0" spans="1:8" x14ac:dyDescent="0.35">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cfa-ensuplr-upvd-iut-perpignan-carcassonne@umontpellier.fr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1" spans="1:8" x14ac:dyDescent="0.35">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cfa-ensuplr-upvd-iut-perpignan-carcassonne@umontpellier.fr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2" spans="1:8" x14ac:dyDescent="0.35">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cfa-ensuplr-upvd-iut-perpignan-carcassonne@umontpellier.fr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3" spans="1:8" x14ac:dyDescent="0.35">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cfa-ensuplr-upvd-iut-perpignan-carcassonne@umontpellier.fr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4" spans="1:8" x14ac:dyDescent="0.35">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cfa-ensuplr-upvd-iut-perpignan-carcassonne@umontpellier.fr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5" spans="1:8" x14ac:dyDescent="0.35">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cfa-ensuplr-upvd-iut-perpignan-carcassonne@umontpellier.fr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6" spans="1:8" x14ac:dyDescent="0.35">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6">
        <f t="shared" si="26"/>
        <v>1</v>
      </c>
      <c r="F446" t="str">
        <f>_xlfn.XLOOKUP('Fiche formation'!$C$8,SitesFormations[Site de formation principal],SitesFormations[Mail pour assiduité],"")</f>
        <v>cfa-ensuplr-upvd-iut-perpignan-carcassonne@umontpellier.fr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7" spans="1:8" x14ac:dyDescent="0.35">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7">
        <f t="shared" si="26"/>
        <v>1</v>
      </c>
      <c r="F447" t="str">
        <f>_xlfn.XLOOKUP('Fiche formation'!$C$8,SitesFormations[Site de formation principal],SitesFormations[Mail pour assiduité],"")</f>
        <v>cfa-ensuplr-upvd-iut-perpignan-carcassonne@umontpellier.fr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8" spans="1:8" x14ac:dyDescent="0.35">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cfa-ensuplr-upvd-iut-perpignan-carcassonne@umontpellier.fr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49" spans="1:8" x14ac:dyDescent="0.35">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cfa-ensuplr-upvd-iut-perpignan-carcassonne@umontpellier.fr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0" spans="1:8" x14ac:dyDescent="0.35">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cfa-ensuplr-upvd-iut-perpignan-carcassonne@umontpellier.fr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1" spans="1:8" x14ac:dyDescent="0.35">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cfa-ensuplr-upvd-iut-perpignan-carcassonne@umontpellier.fr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2" spans="1:8" x14ac:dyDescent="0.35">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cfa-ensuplr-upvd-iut-perpignan-carcassonne@umontpellier.fr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3" spans="1:8" x14ac:dyDescent="0.35">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cfa-ensuplr-upvd-iut-perpignan-carcassonne@umontpellier.fr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4" spans="1:8" x14ac:dyDescent="0.35">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cfa-ensuplr-upvd-iut-perpignan-carcassonne@umontpellier.fr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5" spans="1:8" x14ac:dyDescent="0.35">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cfa-ensuplr-upvd-iut-perpignan-carcassonne@umontpellier.fr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6" spans="1:8" x14ac:dyDescent="0.35">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cfa-ensuplr-upvd-iut-perpignan-carcassonne@umontpellier.fr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7" spans="1:8" x14ac:dyDescent="0.35">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cfa-ensuplr-upvd-iut-perpignan-carcassonne@umontpellier.fr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8" spans="1:8" x14ac:dyDescent="0.35">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cfa-ensuplr-upvd-iut-perpignan-carcassonne@umontpellier.fr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59" spans="1:8" x14ac:dyDescent="0.35">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cfa-ensuplr-upvd-iut-perpignan-carcassonne@umontpellier.fr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0" spans="1:8" x14ac:dyDescent="0.35">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cfa-ensuplr-upvd-iut-perpignan-carcassonne@umontpellier.fr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1" spans="1:8" x14ac:dyDescent="0.35">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cfa-ensuplr-upvd-iut-perpignan-carcassonne@umontpellier.fr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2" spans="1:8" x14ac:dyDescent="0.35">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cfa-ensuplr-upvd-iut-perpignan-carcassonne@umontpellier.fr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3" spans="1:8" x14ac:dyDescent="0.35">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cfa-ensuplr-upvd-iut-perpignan-carcassonne@umontpellier.fr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4" spans="1:8" x14ac:dyDescent="0.35">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cfa-ensuplr-upvd-iut-perpignan-carcassonne@umontpellier.fr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5" spans="1:8" x14ac:dyDescent="0.35">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cfa-ensuplr-upvd-iut-perpignan-carcassonne@umontpellier.fr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6" spans="1:8" x14ac:dyDescent="0.35">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cfa-ensuplr-upvd-iut-perpignan-carcassonne@umontpellier.fr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7" spans="1:8" x14ac:dyDescent="0.35">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cfa-ensuplr-upvd-iut-perpignan-carcassonne@umontpellier.fr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8" spans="1:8" x14ac:dyDescent="0.35">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cfa-ensuplr-upvd-iut-perpignan-carcassonne@umontpellier.fr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69" spans="1:8" x14ac:dyDescent="0.35">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cfa-ensuplr-upvd-iut-perpignan-carcassonne@umontpellier.fr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0" spans="1:8" x14ac:dyDescent="0.35">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cfa-ensuplr-upvd-iut-perpignan-carcassonne@umontpellier.fr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1" spans="1:8" x14ac:dyDescent="0.35">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cfa-ensuplr-upvd-iut-perpignan-carcassonne@umontpellier.fr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2" spans="1:8" x14ac:dyDescent="0.35">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cfa-ensuplr-upvd-iut-perpignan-carcassonne@umontpellier.fr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3" spans="1:8" x14ac:dyDescent="0.35">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cfa-ensuplr-upvd-iut-perpignan-carcassonne@umontpellier.fr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4" spans="1:8" x14ac:dyDescent="0.35">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cfa-ensuplr-upvd-iut-perpignan-carcassonne@umontpellier.fr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5" spans="1:8" x14ac:dyDescent="0.35">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cfa-ensuplr-upvd-iut-perpignan-carcassonne@umontpellier.fr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6" spans="1:8" x14ac:dyDescent="0.35">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cfa-ensuplr-upvd-iut-perpignan-carcassonne@umontpellier.fr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7" spans="1:8" x14ac:dyDescent="0.35">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cfa-ensuplr-upvd-iut-perpignan-carcassonne@umontpellier.fr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8" spans="1:8" x14ac:dyDescent="0.35">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cfa-ensuplr-upvd-iut-perpignan-carcassonne@umontpellier.fr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79" spans="1:8" x14ac:dyDescent="0.35">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cfa-ensuplr-upvd-iut-perpignan-carcassonne@umontpellier.fr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0" spans="1:8" x14ac:dyDescent="0.35">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cfa-ensuplr-upvd-iut-perpignan-carcassonne@umontpellier.fr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1" spans="1:8" x14ac:dyDescent="0.35">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cfa-ensuplr-upvd-iut-perpignan-carcassonne@umontpellier.fr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2" spans="1:8" x14ac:dyDescent="0.35">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cfa-ensuplr-upvd-iut-perpignan-carcassonne@umontpellier.fr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3" spans="1:8" x14ac:dyDescent="0.35">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cfa-ensuplr-upvd-iut-perpignan-carcassonne@umontpellier.fr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4" spans="1:8" x14ac:dyDescent="0.35">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4">
        <f t="shared" si="30"/>
        <v>0</v>
      </c>
      <c r="F484" t="str">
        <f>_xlfn.XLOOKUP('Fiche formation'!$C$8,SitesFormations[Site de formation principal],SitesFormations[Mail pour assiduité],"")</f>
        <v>cfa-ensuplr-upvd-iut-perpignan-carcassonne@umontpellier.fr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5" spans="1:8" x14ac:dyDescent="0.35">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5">
        <f t="shared" si="30"/>
        <v>0</v>
      </c>
      <c r="F485" t="str">
        <f>_xlfn.XLOOKUP('Fiche formation'!$C$8,SitesFormations[Site de formation principal],SitesFormations[Mail pour assiduité],"")</f>
        <v>cfa-ensuplr-upvd-iut-perpignan-carcassonne@umontpellier.fr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6" spans="1:8" x14ac:dyDescent="0.35">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6">
        <f t="shared" si="30"/>
        <v>0</v>
      </c>
      <c r="F486" t="str">
        <f>_xlfn.XLOOKUP('Fiche formation'!$C$8,SitesFormations[Site de formation principal],SitesFormations[Mail pour assiduité],"")</f>
        <v>cfa-ensuplr-upvd-iut-perpignan-carcassonne@umontpellier.fr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7" spans="1:8" x14ac:dyDescent="0.35">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7">
        <f t="shared" si="30"/>
        <v>0</v>
      </c>
      <c r="F487" t="str">
        <f>_xlfn.XLOOKUP('Fiche formation'!$C$8,SitesFormations[Site de formation principal],SitesFormations[Mail pour assiduité],"")</f>
        <v>cfa-ensuplr-upvd-iut-perpignan-carcassonne@umontpellier.fr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8" spans="1:8" x14ac:dyDescent="0.35">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8">
        <f t="shared" si="30"/>
        <v>0</v>
      </c>
      <c r="F488" t="str">
        <f>_xlfn.XLOOKUP('Fiche formation'!$C$8,SitesFormations[Site de formation principal],SitesFormations[Mail pour assiduité],"")</f>
        <v>cfa-ensuplr-upvd-iut-perpignan-carcassonne@umontpellier.fr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89" spans="1:8" x14ac:dyDescent="0.35">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9">
        <f t="shared" si="30"/>
        <v>0</v>
      </c>
      <c r="F489" t="str">
        <f>_xlfn.XLOOKUP('Fiche formation'!$C$8,SitesFormations[Site de formation principal],SitesFormations[Mail pour assiduité],"")</f>
        <v>cfa-ensuplr-upvd-iut-perpignan-carcassonne@umontpellier.fr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0" spans="1:8" x14ac:dyDescent="0.35">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0">
        <f t="shared" si="30"/>
        <v>0</v>
      </c>
      <c r="F490" t="str">
        <f>_xlfn.XLOOKUP('Fiche formation'!$C$8,SitesFormations[Site de formation principal],SitesFormations[Mail pour assiduité],"")</f>
        <v>cfa-ensuplr-upvd-iut-perpignan-carcassonne@umontpellier.fr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1" spans="1:8" x14ac:dyDescent="0.35">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1">
        <f t="shared" si="30"/>
        <v>0</v>
      </c>
      <c r="F491" t="str">
        <f>_xlfn.XLOOKUP('Fiche formation'!$C$8,SitesFormations[Site de formation principal],SitesFormations[Mail pour assiduité],"")</f>
        <v>cfa-ensuplr-upvd-iut-perpignan-carcassonne@umontpellier.fr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2" spans="1:8" x14ac:dyDescent="0.35">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cfa-ensuplr-upvd-iut-perpignan-carcassonne@umontpellier.fr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3" spans="1:8" x14ac:dyDescent="0.35">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cfa-ensuplr-upvd-iut-perpignan-carcassonne@umontpellier.fr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4" spans="1:8" x14ac:dyDescent="0.35">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cfa-ensuplr-upvd-iut-perpignan-carcassonne@umontpellier.fr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5" spans="1:8" x14ac:dyDescent="0.35">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cfa-ensuplr-upvd-iut-perpignan-carcassonne@umontpellier.fr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6" spans="1:8" x14ac:dyDescent="0.35">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cfa-ensuplr-upvd-iut-perpignan-carcassonne@umontpellier.fr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7" spans="1:8" x14ac:dyDescent="0.35">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cfa-ensuplr-upvd-iut-perpignan-carcassonne@umontpellier.fr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8" spans="1:8" x14ac:dyDescent="0.35">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cfa-ensuplr-upvd-iut-perpignan-carcassonne@umontpellier.fr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499" spans="1:8" x14ac:dyDescent="0.35">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cfa-ensuplr-upvd-iut-perpignan-carcassonne@umontpellier.fr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0" spans="1:8" x14ac:dyDescent="0.35">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cfa-ensuplr-upvd-iut-perpignan-carcassonne@umontpellier.fr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1" spans="1:8" x14ac:dyDescent="0.35">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cfa-ensuplr-upvd-iut-perpignan-carcassonne@umontpellier.fr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2" spans="1:8" x14ac:dyDescent="0.35">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cfa-ensuplr-upvd-iut-perpignan-carcassonne@umontpellier.fr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3" spans="1:8" x14ac:dyDescent="0.35">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cfa-ensuplr-upvd-iut-perpignan-carcassonne@umontpellier.fr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4" spans="1:8" x14ac:dyDescent="0.35">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cfa-ensuplr-upvd-iut-perpignan-carcassonne@umontpellier.fr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5" spans="1:8" x14ac:dyDescent="0.35">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cfa-ensuplr-upvd-iut-perpignan-carcassonne@umontpellier.fr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6" spans="1:8" x14ac:dyDescent="0.35">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cfa-ensuplr-upvd-iut-perpignan-carcassonne@umontpellier.fr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7" spans="1:8" x14ac:dyDescent="0.35">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cfa-ensuplr-upvd-iut-perpignan-carcassonne@umontpellier.fr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8" spans="1:8" x14ac:dyDescent="0.35">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cfa-ensuplr-upvd-iut-perpignan-carcassonne@umontpellier.fr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09" spans="1:8" x14ac:dyDescent="0.35">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cfa-ensuplr-upvd-iut-perpignan-carcassonne@umontpellier.fr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0" spans="1:8" x14ac:dyDescent="0.35">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cfa-ensuplr-upvd-iut-perpignan-carcassonne@umontpellier.fr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1" spans="1:8" x14ac:dyDescent="0.35">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cfa-ensuplr-upvd-iut-perpignan-carcassonne@umontpellier.fr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2" spans="1:8" x14ac:dyDescent="0.35">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cfa-ensuplr-upvd-iut-perpignan-carcassonne@umontpellier.fr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3" spans="1:8" x14ac:dyDescent="0.35">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cfa-ensuplr-upvd-iut-perpignan-carcassonne@umontpellier.fr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4" spans="1:8" x14ac:dyDescent="0.35">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cfa-ensuplr-upvd-iut-perpignan-carcassonne@umontpellier.fr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5" spans="1:8" x14ac:dyDescent="0.35">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cfa-ensuplr-upvd-iut-perpignan-carcassonne@umontpellier.fr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6" spans="1:8" x14ac:dyDescent="0.35">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cfa-ensuplr-upvd-iut-perpignan-carcassonne@umontpellier.fr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7" spans="1:8" x14ac:dyDescent="0.35">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cfa-ensuplr-upvd-iut-perpignan-carcassonne@umontpellier.fr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8" spans="1:8" x14ac:dyDescent="0.35">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cfa-ensuplr-upvd-iut-perpignan-carcassonne@umontpellier.fr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19" spans="1:8" x14ac:dyDescent="0.35">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cfa-ensuplr-upvd-iut-perpignan-carcassonne@umontpellier.fr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0" spans="1:8" x14ac:dyDescent="0.35">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cfa-ensuplr-upvd-iut-perpignan-carcassonne@umontpellier.fr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1" spans="1:8" x14ac:dyDescent="0.35">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cfa-ensuplr-upvd-iut-perpignan-carcassonne@umontpellier.fr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2" spans="1:8" x14ac:dyDescent="0.35">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cfa-ensuplr-upvd-iut-perpignan-carcassonne@umontpellier.fr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3" spans="1:8" x14ac:dyDescent="0.35">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cfa-ensuplr-upvd-iut-perpignan-carcassonne@umontpellier.fr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4" spans="1:8" x14ac:dyDescent="0.35">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cfa-ensuplr-upvd-iut-perpignan-carcassonne@umontpellier.fr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5" spans="1:8" x14ac:dyDescent="0.35">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cfa-ensuplr-upvd-iut-perpignan-carcassonne@umontpellier.fr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6" spans="1:8" x14ac:dyDescent="0.35">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cfa-ensuplr-upvd-iut-perpignan-carcassonne@umontpellier.fr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7" spans="1:8" x14ac:dyDescent="0.35">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cfa-ensuplr-upvd-iut-perpignan-carcassonne@umontpellier.fr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8" spans="1:8" x14ac:dyDescent="0.35">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cfa-ensuplr-upvd-iut-perpignan-carcassonne@umontpellier.fr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29" spans="1:8" x14ac:dyDescent="0.35">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cfa-ensuplr-upvd-iut-perpignan-carcassonne@umontpellier.fr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0" spans="1:8" x14ac:dyDescent="0.35">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cfa-ensuplr-upvd-iut-perpignan-carcassonne@umontpellier.fr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1" spans="1:8" x14ac:dyDescent="0.35">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cfa-ensuplr-upvd-iut-perpignan-carcassonne@umontpellier.fr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2" spans="1:8" x14ac:dyDescent="0.35">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cfa-ensuplr-upvd-iut-perpignan-carcassonne@umontpellier.fr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3" spans="1:8" x14ac:dyDescent="0.35">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cfa-ensuplr-upvd-iut-perpignan-carcassonne@umontpellier.fr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4" spans="1:8" x14ac:dyDescent="0.35">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cfa-ensuplr-upvd-iut-perpignan-carcassonne@umontpellier.fr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5" spans="1:8" x14ac:dyDescent="0.35">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cfa-ensuplr-upvd-iut-perpignan-carcassonne@umontpellier.fr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6" spans="1:8" x14ac:dyDescent="0.35">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cfa-ensuplr-upvd-iut-perpignan-carcassonne@umontpellier.fr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7" spans="1:8" x14ac:dyDescent="0.35">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cfa-ensuplr-upvd-iut-perpignan-carcassonne@umontpellier.fr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8" spans="1:8" x14ac:dyDescent="0.35">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cfa-ensuplr-upvd-iut-perpignan-carcassonne@umontpellier.fr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39" spans="1:8" x14ac:dyDescent="0.35">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cfa-ensuplr-upvd-iut-perpignan-carcassonne@umontpellier.fr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0" spans="1:8" x14ac:dyDescent="0.35">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cfa-ensuplr-upvd-iut-perpignan-carcassonne@umontpellier.fr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1" spans="1:8" x14ac:dyDescent="0.35">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cfa-ensuplr-upvd-iut-perpignan-carcassonne@umontpellier.fr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2" spans="1:8" x14ac:dyDescent="0.35">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cfa-ensuplr-upvd-iut-perpignan-carcassonne@umontpellier.fr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3" spans="1:8" x14ac:dyDescent="0.35">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cfa-ensuplr-upvd-iut-perpignan-carcassonne@umontpellier.fr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4" spans="1:8" x14ac:dyDescent="0.35">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cfa-ensuplr-upvd-iut-perpignan-carcassonne@umontpellier.fr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5" spans="1:8" x14ac:dyDescent="0.35">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cfa-ensuplr-upvd-iut-perpignan-carcassonne@umontpellier.fr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6" spans="1:8" x14ac:dyDescent="0.35">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cfa-ensuplr-upvd-iut-perpignan-carcassonne@umontpellier.fr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7" spans="1:8" x14ac:dyDescent="0.35">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cfa-ensuplr-upvd-iut-perpignan-carcassonne@umontpellier.fr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8" spans="1:8" x14ac:dyDescent="0.35">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cfa-ensuplr-upvd-iut-perpignan-carcassonne@umontpellier.fr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49" spans="1:8" x14ac:dyDescent="0.35">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cfa-ensuplr-upvd-iut-perpignan-carcassonne@umontpellier.fr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0" spans="1:8" x14ac:dyDescent="0.35">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cfa-ensuplr-upvd-iut-perpignan-carcassonne@umontpellier.fr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1" spans="1:8" x14ac:dyDescent="0.35">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cfa-ensuplr-upvd-iut-perpignan-carcassonne@umontpellier.fr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2" spans="1:8" x14ac:dyDescent="0.35">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cfa-ensuplr-upvd-iut-perpignan-carcassonne@umontpellier.fr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3" spans="1:8" x14ac:dyDescent="0.35">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cfa-ensuplr-upvd-iut-perpignan-carcassonne@umontpellier.fr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4" spans="1:8" x14ac:dyDescent="0.35">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cfa-ensuplr-upvd-iut-perpignan-carcassonne@umontpellier.fr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5" spans="1:8" x14ac:dyDescent="0.35">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cfa-ensuplr-upvd-iut-perpignan-carcassonne@umontpellier.fr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6" spans="1:8" x14ac:dyDescent="0.35">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cfa-ensuplr-upvd-iut-perpignan-carcassonne@umontpellier.fr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7" spans="1:8" x14ac:dyDescent="0.35">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cfa-ensuplr-upvd-iut-perpignan-carcassonne@umontpellier.fr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8" spans="1:8" x14ac:dyDescent="0.35">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cfa-ensuplr-upvd-iut-perpignan-carcassonne@umontpellier.fr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59" spans="1:8" x14ac:dyDescent="0.35">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cfa-ensuplr-upvd-iut-perpignan-carcassonne@umontpellier.fr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0" spans="1:8" x14ac:dyDescent="0.35">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cfa-ensuplr-upvd-iut-perpignan-carcassonne@umontpellier.fr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1" spans="1:8" x14ac:dyDescent="0.35">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cfa-ensuplr-upvd-iut-perpignan-carcassonne@umontpellier.fr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2" spans="1:8" x14ac:dyDescent="0.35">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cfa-ensuplr-upvd-iut-perpignan-carcassonne@umontpellier.fr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3" spans="1:8" x14ac:dyDescent="0.35">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cfa-ensuplr-upvd-iut-perpignan-carcassonne@umontpellier.fr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4" spans="1:8" x14ac:dyDescent="0.35">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cfa-ensuplr-upvd-iut-perpignan-carcassonne@umontpellier.fr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5" spans="1:8" x14ac:dyDescent="0.35">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cfa-ensuplr-upvd-iut-perpignan-carcassonne@umontpellier.fr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6" spans="1:8" x14ac:dyDescent="0.35">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cfa-ensuplr-upvd-iut-perpignan-carcassonne@umontpellier.fr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7" spans="1:8" x14ac:dyDescent="0.35">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cfa-ensuplr-upvd-iut-perpignan-carcassonne@umontpellier.fr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8" spans="1:8" x14ac:dyDescent="0.35">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cfa-ensuplr-upvd-iut-perpignan-carcassonne@umontpellier.fr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69" spans="1:8" x14ac:dyDescent="0.35">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cfa-ensuplr-upvd-iut-perpignan-carcassonne@umontpellier.fr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0" spans="1:8" x14ac:dyDescent="0.35">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cfa-ensuplr-upvd-iut-perpignan-carcassonne@umontpellier.fr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1" spans="1:8" x14ac:dyDescent="0.35">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cfa-ensuplr-upvd-iut-perpignan-carcassonne@umontpellier.fr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2" spans="1:8" x14ac:dyDescent="0.35">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cfa-ensuplr-upvd-iut-perpignan-carcassonne@umontpellier.fr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3" spans="1:8" x14ac:dyDescent="0.35">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cfa-ensuplr-upvd-iut-perpignan-carcassonne@umontpellier.fr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4" spans="1:8" x14ac:dyDescent="0.35">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cfa-ensuplr-upvd-iut-perpignan-carcassonne@umontpellier.fr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5" spans="1:8" x14ac:dyDescent="0.35">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cfa-ensuplr-upvd-iut-perpignan-carcassonne@umontpellier.fr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6" spans="1:8" x14ac:dyDescent="0.35">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cfa-ensuplr-upvd-iut-perpignan-carcassonne@umontpellier.fr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7" spans="1:8" x14ac:dyDescent="0.35">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cfa-ensuplr-upvd-iut-perpignan-carcassonne@umontpellier.fr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8" spans="1:8" x14ac:dyDescent="0.35">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cfa-ensuplr-upvd-iut-perpignan-carcassonne@umontpellier.fr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79" spans="1:8" x14ac:dyDescent="0.35">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cfa-ensuplr-upvd-iut-perpignan-carcassonne@umontpellier.fr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0" spans="1:8" x14ac:dyDescent="0.35">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cfa-ensuplr-upvd-iut-perpignan-carcassonne@umontpellier.fr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1" spans="1:8" x14ac:dyDescent="0.35">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cfa-ensuplr-upvd-iut-perpignan-carcassonne@umontpellier.fr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2" spans="1:8" x14ac:dyDescent="0.35">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cfa-ensuplr-upvd-iut-perpignan-carcassonne@umontpellier.fr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3" spans="1:8" x14ac:dyDescent="0.35">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cfa-ensuplr-upvd-iut-perpignan-carcassonne@umontpellier.fr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4" spans="1:8" x14ac:dyDescent="0.35">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cfa-ensuplr-upvd-iut-perpignan-carcassonne@umontpellier.fr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5" spans="1:8" x14ac:dyDescent="0.35">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cfa-ensuplr-upvd-iut-perpignan-carcassonne@umontpellier.fr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6" spans="1:8" x14ac:dyDescent="0.35">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cfa-ensuplr-upvd-iut-perpignan-carcassonne@umontpellier.fr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7" spans="1:8" x14ac:dyDescent="0.35">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cfa-ensuplr-upvd-iut-perpignan-carcassonne@umontpellier.fr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8" spans="1:8" x14ac:dyDescent="0.35">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cfa-ensuplr-upvd-iut-perpignan-carcassonne@umontpellier.fr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89" spans="1:8" x14ac:dyDescent="0.35">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cfa-ensuplr-upvd-iut-perpignan-carcassonne@umontpellier.fr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0" spans="1:8" x14ac:dyDescent="0.35">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cfa-ensuplr-upvd-iut-perpignan-carcassonne@umontpellier.fr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1" spans="1:8" x14ac:dyDescent="0.35">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cfa-ensuplr-upvd-iut-perpignan-carcassonne@umontpellier.fr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2" spans="1:8" x14ac:dyDescent="0.35">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cfa-ensuplr-upvd-iut-perpignan-carcassonne@umontpellier.fr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3" spans="1:8" x14ac:dyDescent="0.35">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cfa-ensuplr-upvd-iut-perpignan-carcassonne@umontpellier.fr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4" spans="1:8" x14ac:dyDescent="0.35">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cfa-ensuplr-upvd-iut-perpignan-carcassonne@umontpellier.fr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5" spans="1:8" x14ac:dyDescent="0.35">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cfa-ensuplr-upvd-iut-perpignan-carcassonne@umontpellier.fr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6" spans="1:8" x14ac:dyDescent="0.35">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cfa-ensuplr-upvd-iut-perpignan-carcassonne@umontpellier.fr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7" spans="1:8" x14ac:dyDescent="0.35">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cfa-ensuplr-upvd-iut-perpignan-carcassonne@umontpellier.fr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8" spans="1:8" x14ac:dyDescent="0.35">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cfa-ensuplr-upvd-iut-perpignan-carcassonne@umontpellier.fr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599" spans="1:8" x14ac:dyDescent="0.35">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cfa-ensuplr-upvd-iut-perpignan-carcassonne@umontpellier.fr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0" spans="1:8" x14ac:dyDescent="0.35">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cfa-ensuplr-upvd-iut-perpignan-carcassonne@umontpellier.fr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1" spans="1:8" x14ac:dyDescent="0.35">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cfa-ensuplr-upvd-iut-perpignan-carcassonne@umontpellier.fr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2" spans="1:8" x14ac:dyDescent="0.35">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cfa-ensuplr-upvd-iut-perpignan-carcassonne@umontpellier.fr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3" spans="1:8" x14ac:dyDescent="0.35">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cfa-ensuplr-upvd-iut-perpignan-carcassonne@umontpellier.fr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4" spans="1:8" x14ac:dyDescent="0.35">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cfa-ensuplr-upvd-iut-perpignan-carcassonne@umontpellier.fr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5" spans="1:8" x14ac:dyDescent="0.35">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cfa-ensuplr-upvd-iut-perpignan-carcassonne@umontpellier.fr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6" spans="1:8" x14ac:dyDescent="0.35">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cfa-ensuplr-upvd-iut-perpignan-carcassonne@umontpellier.fr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7" spans="1:8" x14ac:dyDescent="0.35">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cfa-ensuplr-upvd-iut-perpignan-carcassonne@umontpellier.fr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8" spans="1:8" x14ac:dyDescent="0.35">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cfa-ensuplr-upvd-iut-perpignan-carcassonne@umontpellier.fr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09" spans="1:8" x14ac:dyDescent="0.35">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cfa-ensuplr-upvd-iut-perpignan-carcassonne@umontpellier.fr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0" spans="1:8" x14ac:dyDescent="0.35">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cfa-ensuplr-upvd-iut-perpignan-carcassonne@umontpellier.fr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1" spans="1:8" x14ac:dyDescent="0.35">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cfa-ensuplr-upvd-iut-perpignan-carcassonne@umontpellier.fr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2" spans="1:8" x14ac:dyDescent="0.35">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cfa-ensuplr-upvd-iut-perpignan-carcassonne@umontpellier.fr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3" spans="1:8" x14ac:dyDescent="0.35">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cfa-ensuplr-upvd-iut-perpignan-carcassonne@umontpellier.fr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4" spans="1:8" x14ac:dyDescent="0.35">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cfa-ensuplr-upvd-iut-perpignan-carcassonne@umontpellier.fr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5" spans="1:8" x14ac:dyDescent="0.35">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cfa-ensuplr-upvd-iut-perpignan-carcassonne@umontpellier.fr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6" spans="1:8" x14ac:dyDescent="0.35">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cfa-ensuplr-upvd-iut-perpignan-carcassonne@umontpellier.fr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7" spans="1:8" x14ac:dyDescent="0.35">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cfa-ensuplr-upvd-iut-perpignan-carcassonne@umontpellier.fr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8" spans="1:8" x14ac:dyDescent="0.35">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cfa-ensuplr-upvd-iut-perpignan-carcassonne@umontpellier.fr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19" spans="1:8" x14ac:dyDescent="0.35">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cfa-ensuplr-upvd-iut-perpignan-carcassonne@umontpellier.fr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0" spans="1:8" x14ac:dyDescent="0.35">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cfa-ensuplr-upvd-iut-perpignan-carcassonne@umontpellier.fr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1" spans="1:8" x14ac:dyDescent="0.35">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cfa-ensuplr-upvd-iut-perpignan-carcassonne@umontpellier.fr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2" spans="1:8" x14ac:dyDescent="0.35">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cfa-ensuplr-upvd-iut-perpignan-carcassonne@umontpellier.fr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3" spans="1:8" x14ac:dyDescent="0.35">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cfa-ensuplr-upvd-iut-perpignan-carcassonne@umontpellier.fr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4" spans="1:8" x14ac:dyDescent="0.35">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cfa-ensuplr-upvd-iut-perpignan-carcassonne@umontpellier.fr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5" spans="1:8" x14ac:dyDescent="0.35">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cfa-ensuplr-upvd-iut-perpignan-carcassonne@umontpellier.fr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6" spans="1:8" x14ac:dyDescent="0.35">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cfa-ensuplr-upvd-iut-perpignan-carcassonne@umontpellier.fr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7" spans="1:8" x14ac:dyDescent="0.35">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cfa-ensuplr-upvd-iut-perpignan-carcassonne@umontpellier.fr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8" spans="1:8" x14ac:dyDescent="0.35">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cfa-ensuplr-upvd-iut-perpignan-carcassonne@umontpellier.fr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29" spans="1:8" x14ac:dyDescent="0.35">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cfa-ensuplr-upvd-iut-perpignan-carcassonne@umontpellier.fr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0" spans="1:8" x14ac:dyDescent="0.35">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cfa-ensuplr-upvd-iut-perpignan-carcassonne@umontpellier.fr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1" spans="1:8" x14ac:dyDescent="0.35">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cfa-ensuplr-upvd-iut-perpignan-carcassonne@umontpellier.fr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2" spans="1:8" x14ac:dyDescent="0.35">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cfa-ensuplr-upvd-iut-perpignan-carcassonne@umontpellier.fr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3" spans="1:8" x14ac:dyDescent="0.35">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cfa-ensuplr-upvd-iut-perpignan-carcassonne@umontpellier.fr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4" spans="1:8" x14ac:dyDescent="0.35">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cfa-ensuplr-upvd-iut-perpignan-carcassonne@umontpellier.fr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5" spans="1:8" x14ac:dyDescent="0.35">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cfa-ensuplr-upvd-iut-perpignan-carcassonne@umontpellier.fr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6" spans="1:8" x14ac:dyDescent="0.35">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cfa-ensuplr-upvd-iut-perpignan-carcassonne@umontpellier.fr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7" spans="1:8" x14ac:dyDescent="0.35">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cfa-ensuplr-upvd-iut-perpignan-carcassonne@umontpellier.fr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8" spans="1:8" x14ac:dyDescent="0.35">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cfa-ensuplr-upvd-iut-perpignan-carcassonne@umontpellier.fr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39" spans="1:8" x14ac:dyDescent="0.35">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cfa-ensuplr-upvd-iut-perpignan-carcassonne@umontpellier.fr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0" spans="1:8" x14ac:dyDescent="0.35">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cfa-ensuplr-upvd-iut-perpignan-carcassonne@umontpellier.fr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1" spans="1:8" x14ac:dyDescent="0.35">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cfa-ensuplr-upvd-iut-perpignan-carcassonne@umontpellier.fr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2" spans="1:8" x14ac:dyDescent="0.35">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cfa-ensuplr-upvd-iut-perpignan-carcassonne@umontpellier.fr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3" spans="1:8" x14ac:dyDescent="0.35">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cfa-ensuplr-upvd-iut-perpignan-carcassonne@umontpellier.fr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4" spans="1:8" x14ac:dyDescent="0.35">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cfa-ensuplr-upvd-iut-perpignan-carcassonne@umontpellier.fr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5" spans="1:8" x14ac:dyDescent="0.35">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cfa-ensuplr-upvd-iut-perpignan-carcassonne@umontpellier.fr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6" spans="1:8" x14ac:dyDescent="0.35">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cfa-ensuplr-upvd-iut-perpignan-carcassonne@umontpellier.fr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7" spans="1:8" x14ac:dyDescent="0.35">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cfa-ensuplr-upvd-iut-perpignan-carcassonne@umontpellier.fr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8" spans="1:8" x14ac:dyDescent="0.35">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cfa-ensuplr-upvd-iut-perpignan-carcassonne@umontpellier.fr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49" spans="1:8" x14ac:dyDescent="0.35">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cfa-ensuplr-upvd-iut-perpignan-carcassonne@umontpellier.fr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0" spans="1:8" x14ac:dyDescent="0.35">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0">
        <f t="shared" si="42"/>
        <v>1</v>
      </c>
      <c r="F650" t="str">
        <f>_xlfn.XLOOKUP('Fiche formation'!$C$8,SitesFormations[Site de formation principal],SitesFormations[Mail pour assiduité],"")</f>
        <v>cfa-ensuplr-upvd-iut-perpignan-carcassonne@umontpellier.fr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1" spans="1:8" x14ac:dyDescent="0.35">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1">
        <f t="shared" si="42"/>
        <v>1</v>
      </c>
      <c r="F651" t="str">
        <f>_xlfn.XLOOKUP('Fiche formation'!$C$8,SitesFormations[Site de formation principal],SitesFormations[Mail pour assiduité],"")</f>
        <v>cfa-ensuplr-upvd-iut-perpignan-carcassonne@umontpellier.fr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2" spans="1:8" x14ac:dyDescent="0.35">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2">
        <f t="shared" si="42"/>
        <v>1</v>
      </c>
      <c r="F652" t="str">
        <f>_xlfn.XLOOKUP('Fiche formation'!$C$8,SitesFormations[Site de formation principal],SitesFormations[Mail pour assiduité],"")</f>
        <v>cfa-ensuplr-upvd-iut-perpignan-carcassonne@umontpellier.fr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3" spans="1:8" x14ac:dyDescent="0.35">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3">
        <f t="shared" si="42"/>
        <v>1</v>
      </c>
      <c r="F653" t="str">
        <f>_xlfn.XLOOKUP('Fiche formation'!$C$8,SitesFormations[Site de formation principal],SitesFormations[Mail pour assiduité],"")</f>
        <v>cfa-ensuplr-upvd-iut-perpignan-carcassonne@umontpellier.fr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4" spans="1:8" x14ac:dyDescent="0.35">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cfa-ensuplr-upvd-iut-perpignan-carcassonne@umontpellier.fr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5" spans="1:8" x14ac:dyDescent="0.35">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cfa-ensuplr-upvd-iut-perpignan-carcassonne@umontpellier.fr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6" spans="1:8" x14ac:dyDescent="0.35">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cfa-ensuplr-upvd-iut-perpignan-carcassonne@umontpellier.fr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7" spans="1:8" x14ac:dyDescent="0.35">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cfa-ensuplr-upvd-iut-perpignan-carcassonne@umontpellier.fr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8" spans="1:8" x14ac:dyDescent="0.35">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cfa-ensuplr-upvd-iut-perpignan-carcassonne@umontpellier.fr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59" spans="1:8" x14ac:dyDescent="0.35">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cfa-ensuplr-upvd-iut-perpignan-carcassonne@umontpellier.fr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0" spans="1:8" x14ac:dyDescent="0.35">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cfa-ensuplr-upvd-iut-perpignan-carcassonne@umontpellier.fr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1" spans="1:8" x14ac:dyDescent="0.35">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cfa-ensuplr-upvd-iut-perpignan-carcassonne@umontpellier.fr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2" spans="1:8" x14ac:dyDescent="0.35">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cfa-ensuplr-upvd-iut-perpignan-carcassonne@umontpellier.fr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3" spans="1:8" x14ac:dyDescent="0.35">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cfa-ensuplr-upvd-iut-perpignan-carcassonne@umontpellier.fr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4" spans="1:8" x14ac:dyDescent="0.35">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cfa-ensuplr-upvd-iut-perpignan-carcassonne@umontpellier.fr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5" spans="1:8" x14ac:dyDescent="0.35">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cfa-ensuplr-upvd-iut-perpignan-carcassonne@umontpellier.fr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6" spans="1:8" x14ac:dyDescent="0.35">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cfa-ensuplr-upvd-iut-perpignan-carcassonne@umontpellier.fr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7" spans="1:8" x14ac:dyDescent="0.35">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cfa-ensuplr-upvd-iut-perpignan-carcassonne@umontpellier.fr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8" spans="1:8" x14ac:dyDescent="0.35">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cfa-ensuplr-upvd-iut-perpignan-carcassonne@umontpellier.fr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69" spans="1:8" x14ac:dyDescent="0.35">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cfa-ensuplr-upvd-iut-perpignan-carcassonne@umontpellier.fr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0" spans="1:8" x14ac:dyDescent="0.35">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cfa-ensuplr-upvd-iut-perpignan-carcassonne@umontpellier.fr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1" spans="1:8" x14ac:dyDescent="0.35">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cfa-ensuplr-upvd-iut-perpignan-carcassonne@umontpellier.fr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2" spans="1:8" x14ac:dyDescent="0.35">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cfa-ensuplr-upvd-iut-perpignan-carcassonne@umontpellier.fr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3" spans="1:8" x14ac:dyDescent="0.35">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cfa-ensuplr-upvd-iut-perpignan-carcassonne@umontpellier.fr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4" spans="1:8" x14ac:dyDescent="0.35">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cfa-ensuplr-upvd-iut-perpignan-carcassonne@umontpellier.fr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5" spans="1:8" x14ac:dyDescent="0.35">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cfa-ensuplr-upvd-iut-perpignan-carcassonne@umontpellier.fr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6" spans="1:8" x14ac:dyDescent="0.35">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cfa-ensuplr-upvd-iut-perpignan-carcassonne@umontpellier.fr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7" spans="1:8" x14ac:dyDescent="0.35">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cfa-ensuplr-upvd-iut-perpignan-carcassonne@umontpellier.fr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8" spans="1:8" x14ac:dyDescent="0.35">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cfa-ensuplr-upvd-iut-perpignan-carcassonne@umontpellier.fr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79" spans="1:8" x14ac:dyDescent="0.35">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cfa-ensuplr-upvd-iut-perpignan-carcassonne@umontpellier.fr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0" spans="1:8" x14ac:dyDescent="0.35">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cfa-ensuplr-upvd-iut-perpignan-carcassonne@umontpellier.fr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1" spans="1:8" x14ac:dyDescent="0.35">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cfa-ensuplr-upvd-iut-perpignan-carcassonne@umontpellier.fr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2" spans="1:8" x14ac:dyDescent="0.35">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cfa-ensuplr-upvd-iut-perpignan-carcassonne@umontpellier.fr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3" spans="1:8" x14ac:dyDescent="0.35">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cfa-ensuplr-upvd-iut-perpignan-carcassonne@umontpellier.fr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4" spans="1:8" x14ac:dyDescent="0.35">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cfa-ensuplr-upvd-iut-perpignan-carcassonne@umontpellier.fr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5" spans="1:8" x14ac:dyDescent="0.35">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cfa-ensuplr-upvd-iut-perpignan-carcassonne@umontpellier.fr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6" spans="1:8" x14ac:dyDescent="0.35">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cfa-ensuplr-upvd-iut-perpignan-carcassonne@umontpellier.fr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7" spans="1:8" x14ac:dyDescent="0.35">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cfa-ensuplr-upvd-iut-perpignan-carcassonne@umontpellier.fr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8" spans="1:8" x14ac:dyDescent="0.35">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cfa-ensuplr-upvd-iut-perpignan-carcassonne@umontpellier.fr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89" spans="1:8" x14ac:dyDescent="0.35">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cfa-ensuplr-upvd-iut-perpignan-carcassonne@umontpellier.fr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0" spans="1:8" x14ac:dyDescent="0.35">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cfa-ensuplr-upvd-iut-perpignan-carcassonne@umontpellier.fr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1" spans="1:8" x14ac:dyDescent="0.35">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cfa-ensuplr-upvd-iut-perpignan-carcassonne@umontpellier.fr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2" spans="1:8" x14ac:dyDescent="0.35">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cfa-ensuplr-upvd-iut-perpignan-carcassonne@umontpellier.fr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3" spans="1:8" x14ac:dyDescent="0.35">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cfa-ensuplr-upvd-iut-perpignan-carcassonne@umontpellier.fr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4" spans="1:8" x14ac:dyDescent="0.35">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cfa-ensuplr-upvd-iut-perpignan-carcassonne@umontpellier.fr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5" spans="1:8" x14ac:dyDescent="0.35">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cfa-ensuplr-upvd-iut-perpignan-carcassonne@umontpellier.fr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6" spans="1:8" x14ac:dyDescent="0.35">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cfa-ensuplr-upvd-iut-perpignan-carcassonne@umontpellier.fr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7" spans="1:8" x14ac:dyDescent="0.35">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cfa-ensuplr-upvd-iut-perpignan-carcassonne@umontpellier.fr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8" spans="1:8" x14ac:dyDescent="0.35">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cfa-ensuplr-upvd-iut-perpignan-carcassonne@umontpellier.fr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699" spans="1:8" x14ac:dyDescent="0.35">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cfa-ensuplr-upvd-iut-perpignan-carcassonne@umontpellier.fr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0" spans="1:8" x14ac:dyDescent="0.35">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cfa-ensuplr-upvd-iut-perpignan-carcassonne@umontpellier.fr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1" spans="1:8" x14ac:dyDescent="0.35">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cfa-ensuplr-upvd-iut-perpignan-carcassonne@umontpellier.fr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2" spans="1:8" x14ac:dyDescent="0.35">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cfa-ensuplr-upvd-iut-perpignan-carcassonne@umontpellier.fr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3" spans="1:8" x14ac:dyDescent="0.35">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cfa-ensuplr-upvd-iut-perpignan-carcassonne@umontpellier.fr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4" spans="1:8" x14ac:dyDescent="0.35">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cfa-ensuplr-upvd-iut-perpignan-carcassonne@umontpellier.fr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5" spans="1:8" x14ac:dyDescent="0.35">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cfa-ensuplr-upvd-iut-perpignan-carcassonne@umontpellier.fr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6" spans="1:8" x14ac:dyDescent="0.35">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cfa-ensuplr-upvd-iut-perpignan-carcassonne@umontpellier.fr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7" spans="1:8" x14ac:dyDescent="0.35">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cfa-ensuplr-upvd-iut-perpignan-carcassonne@umontpellier.fr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8" spans="1:8" x14ac:dyDescent="0.35">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cfa-ensuplr-upvd-iut-perpignan-carcassonne@umontpellier.fr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09" spans="1:8" x14ac:dyDescent="0.35">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cfa-ensuplr-upvd-iut-perpignan-carcassonne@umontpellier.fr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0" spans="1:8" x14ac:dyDescent="0.35">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cfa-ensuplr-upvd-iut-perpignan-carcassonne@umontpellier.fr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1" spans="1:8" x14ac:dyDescent="0.35">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cfa-ensuplr-upvd-iut-perpignan-carcassonne@umontpellier.fr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2" spans="1:8" x14ac:dyDescent="0.35">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cfa-ensuplr-upvd-iut-perpignan-carcassonne@umontpellier.fr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3" spans="1:8" x14ac:dyDescent="0.35">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cfa-ensuplr-upvd-iut-perpignan-carcassonne@umontpellier.fr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4" spans="1:8" x14ac:dyDescent="0.35">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cfa-ensuplr-upvd-iut-perpignan-carcassonne@umontpellier.fr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5" spans="1:8" x14ac:dyDescent="0.35">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cfa-ensuplr-upvd-iut-perpignan-carcassonne@umontpellier.fr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6" spans="1:8" x14ac:dyDescent="0.35">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cfa-ensuplr-upvd-iut-perpignan-carcassonne@umontpellier.fr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7" spans="1:8" x14ac:dyDescent="0.35">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cfa-ensuplr-upvd-iut-perpignan-carcassonne@umontpellier.fr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8" spans="1:8" x14ac:dyDescent="0.35">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cfa-ensuplr-upvd-iut-perpignan-carcassonne@umontpellier.fr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19" spans="1:8" x14ac:dyDescent="0.35">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cfa-ensuplr-upvd-iut-perpignan-carcassonne@umontpellier.fr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0" spans="1:8" x14ac:dyDescent="0.35">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cfa-ensuplr-upvd-iut-perpignan-carcassonne@umontpellier.fr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1" spans="1:8" x14ac:dyDescent="0.35">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cfa-ensuplr-upvd-iut-perpignan-carcassonne@umontpellier.fr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2" spans="1:8" x14ac:dyDescent="0.35">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cfa-ensuplr-upvd-iut-perpignan-carcassonne@umontpellier.fr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3" spans="1:8" x14ac:dyDescent="0.35">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cfa-ensuplr-upvd-iut-perpignan-carcassonne@umontpellier.fr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4" spans="1:8" x14ac:dyDescent="0.35">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cfa-ensuplr-upvd-iut-perpignan-carcassonne@umontpellier.fr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5" spans="1:8" x14ac:dyDescent="0.35">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cfa-ensuplr-upvd-iut-perpignan-carcassonne@umontpellier.fr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6" spans="1:8" x14ac:dyDescent="0.35">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cfa-ensuplr-upvd-iut-perpignan-carcassonne@umontpellier.fr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7" spans="1:8" x14ac:dyDescent="0.35">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cfa-ensuplr-upvd-iut-perpignan-carcassonne@umontpellier.fr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8" spans="1:8" x14ac:dyDescent="0.35">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cfa-ensuplr-upvd-iut-perpignan-carcassonne@umontpellier.fr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29" spans="1:8" x14ac:dyDescent="0.35">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cfa-ensuplr-upvd-iut-perpignan-carcassonne@umontpellier.fr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0" spans="1:8" x14ac:dyDescent="0.35">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cfa-ensuplr-upvd-iut-perpignan-carcassonne@umontpellier.fr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1" spans="1:8" x14ac:dyDescent="0.35">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cfa-ensuplr-upvd-iut-perpignan-carcassonne@umontpellier.fr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2" spans="1:8" x14ac:dyDescent="0.35">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cfa-ensuplr-upvd-iut-perpignan-carcassonne@umontpellier.fr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3" spans="1:8" x14ac:dyDescent="0.35">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cfa-ensuplr-upvd-iut-perpignan-carcassonne@umontpellier.fr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4" spans="1:8" x14ac:dyDescent="0.35">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cfa-ensuplr-upvd-iut-perpignan-carcassonne@umontpellier.fr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5" spans="1:8" x14ac:dyDescent="0.35">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cfa-ensuplr-upvd-iut-perpignan-carcassonne@umontpellier.fr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6" spans="1:8" x14ac:dyDescent="0.35">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cfa-ensuplr-upvd-iut-perpignan-carcassonne@umontpellier.fr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7" spans="1:8" x14ac:dyDescent="0.35">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cfa-ensuplr-upvd-iut-perpignan-carcassonne@umontpellier.fr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8" spans="1:8" x14ac:dyDescent="0.35">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cfa-ensuplr-upvd-iut-perpignan-carcassonne@umontpellier.fr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39" spans="1:8" x14ac:dyDescent="0.35">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cfa-ensuplr-upvd-iut-perpignan-carcassonne@umontpellier.fr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0" spans="1:8" x14ac:dyDescent="0.35">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cfa-ensuplr-upvd-iut-perpignan-carcassonne@umontpellier.fr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1" spans="1:8" x14ac:dyDescent="0.35">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cfa-ensuplr-upvd-iut-perpignan-carcassonne@umontpellier.fr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2" spans="1:8" x14ac:dyDescent="0.35">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cfa-ensuplr-upvd-iut-perpignan-carcassonne@umontpellier.fr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3" spans="1:8" x14ac:dyDescent="0.35">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cfa-ensuplr-upvd-iut-perpignan-carcassonne@umontpellier.fr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4" spans="1:8" x14ac:dyDescent="0.35">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cfa-ensuplr-upvd-iut-perpignan-carcassonne@umontpellier.fr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5" spans="1:8" x14ac:dyDescent="0.35">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cfa-ensuplr-upvd-iut-perpignan-carcassonne@umontpellier.fr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6" spans="1:8" x14ac:dyDescent="0.35">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cfa-ensuplr-upvd-iut-perpignan-carcassonne@umontpellier.fr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7" spans="1:8" x14ac:dyDescent="0.35">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cfa-ensuplr-upvd-iut-perpignan-carcassonne@umontpellier.fr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8" spans="1:8" x14ac:dyDescent="0.35">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cfa-ensuplr-upvd-iut-perpignan-carcassonne@umontpellier.fr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49" spans="1:8" x14ac:dyDescent="0.35">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cfa-ensuplr-upvd-iut-perpignan-carcassonne@umontpellier.fr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0" spans="1:8" x14ac:dyDescent="0.35">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cfa-ensuplr-upvd-iut-perpignan-carcassonne@umontpellier.fr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1" spans="1:8" x14ac:dyDescent="0.35">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cfa-ensuplr-upvd-iut-perpignan-carcassonne@umontpellier.fr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2" spans="1:8" x14ac:dyDescent="0.35">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cfa-ensuplr-upvd-iut-perpignan-carcassonne@umontpellier.fr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3" spans="1:8" x14ac:dyDescent="0.35">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cfa-ensuplr-upvd-iut-perpignan-carcassonne@umontpellier.fr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4" spans="1:8" x14ac:dyDescent="0.35">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cfa-ensuplr-upvd-iut-perpignan-carcassonne@umontpellier.fr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5" spans="1:8" x14ac:dyDescent="0.35">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cfa-ensuplr-upvd-iut-perpignan-carcassonne@umontpellier.fr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6" spans="1:8" x14ac:dyDescent="0.35">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cfa-ensuplr-upvd-iut-perpignan-carcassonne@umontpellier.fr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7" spans="1:8" x14ac:dyDescent="0.35">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cfa-ensuplr-upvd-iut-perpignan-carcassonne@umontpellier.fr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8" spans="1:8" x14ac:dyDescent="0.35">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cfa-ensuplr-upvd-iut-perpignan-carcassonne@umontpellier.fr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59" spans="1:8" x14ac:dyDescent="0.35">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cfa-ensuplr-upvd-iut-perpignan-carcassonne@umontpellier.fr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0" spans="1:8" x14ac:dyDescent="0.35">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cfa-ensuplr-upvd-iut-perpignan-carcassonne@umontpellier.fr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1" spans="1:8" x14ac:dyDescent="0.35">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cfa-ensuplr-upvd-iut-perpignan-carcassonne@umontpellier.fr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2" spans="1:8" x14ac:dyDescent="0.35">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cfa-ensuplr-upvd-iut-perpignan-carcassonne@umontpellier.fr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3" spans="1:8" x14ac:dyDescent="0.35">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cfa-ensuplr-upvd-iut-perpignan-carcassonne@umontpellier.fr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4" spans="1:8" x14ac:dyDescent="0.35">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cfa-ensuplr-upvd-iut-perpignan-carcassonne@umontpellier.fr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5" spans="1:8" x14ac:dyDescent="0.35">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cfa-ensuplr-upvd-iut-perpignan-carcassonne@umontpellier.fr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6" spans="1:8" x14ac:dyDescent="0.35">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cfa-ensuplr-upvd-iut-perpignan-carcassonne@umontpellier.fr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7" spans="1:8" x14ac:dyDescent="0.35">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cfa-ensuplr-upvd-iut-perpignan-carcassonne@umontpellier.fr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8" spans="1:8" x14ac:dyDescent="0.35">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cfa-ensuplr-upvd-iut-perpignan-carcassonne@umontpellier.fr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69" spans="1:8" x14ac:dyDescent="0.35">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cfa-ensuplr-upvd-iut-perpignan-carcassonne@umontpellier.fr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0" spans="1:8" x14ac:dyDescent="0.35">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cfa-ensuplr-upvd-iut-perpignan-carcassonne@umontpellier.fr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1" spans="1:8" x14ac:dyDescent="0.35">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cfa-ensuplr-upvd-iut-perpignan-carcassonne@umontpellier.fr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2" spans="1:8" x14ac:dyDescent="0.35">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cfa-ensuplr-upvd-iut-perpignan-carcassonne@umontpellier.fr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3" spans="1:8" x14ac:dyDescent="0.35">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cfa-ensuplr-upvd-iut-perpignan-carcassonne@umontpellier.fr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4" spans="1:8" x14ac:dyDescent="0.35">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cfa-ensuplr-upvd-iut-perpignan-carcassonne@umontpellier.fr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5" spans="1:8" x14ac:dyDescent="0.35">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cfa-ensuplr-upvd-iut-perpignan-carcassonne@umontpellier.fr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6" spans="1:8" x14ac:dyDescent="0.35">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cfa-ensuplr-upvd-iut-perpignan-carcassonne@umontpellier.fr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7" spans="1:8" x14ac:dyDescent="0.35">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cfa-ensuplr-upvd-iut-perpignan-carcassonne@umontpellier.fr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8" spans="1:8" x14ac:dyDescent="0.35">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cfa-ensuplr-upvd-iut-perpignan-carcassonne@umontpellier.fr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79" spans="1:8" x14ac:dyDescent="0.35">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cfa-ensuplr-upvd-iut-perpignan-carcassonne@umontpellier.fr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0" spans="1:8" x14ac:dyDescent="0.35">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cfa-ensuplr-upvd-iut-perpignan-carcassonne@umontpellier.fr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1" spans="1:8" x14ac:dyDescent="0.35">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cfa-ensuplr-upvd-iut-perpignan-carcassonne@umontpellier.fr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2" spans="1:8" x14ac:dyDescent="0.35">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cfa-ensuplr-upvd-iut-perpignan-carcassonne@umontpellier.fr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3" spans="1:8" x14ac:dyDescent="0.35">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cfa-ensuplr-upvd-iut-perpignan-carcassonne@umontpellier.fr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4" spans="1:8" x14ac:dyDescent="0.35">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cfa-ensuplr-upvd-iut-perpignan-carcassonne@umontpellier.fr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5" spans="1:8" x14ac:dyDescent="0.35">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cfa-ensuplr-upvd-iut-perpignan-carcassonne@umontpellier.fr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6" spans="1:8" x14ac:dyDescent="0.35">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cfa-ensuplr-upvd-iut-perpignan-carcassonne@umontpellier.fr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7" spans="1:8" x14ac:dyDescent="0.35">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cfa-ensuplr-upvd-iut-perpignan-carcassonne@umontpellier.fr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8" spans="1:8" x14ac:dyDescent="0.35">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cfa-ensuplr-upvd-iut-perpignan-carcassonne@umontpellier.fr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89" spans="1:8" x14ac:dyDescent="0.35">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cfa-ensuplr-upvd-iut-perpignan-carcassonne@umontpellier.fr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90" spans="1:8" x14ac:dyDescent="0.35">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cfa-ensuplr-upvd-iut-perpignan-carcassonne@umontpellier.fr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91" spans="1:8" x14ac:dyDescent="0.35">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cfa-ensuplr-upvd-iut-perpignan-carcassonne@umontpellier.fr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92" spans="1:8" x14ac:dyDescent="0.35">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cfa-ensuplr-upvd-iut-perpignan-carcassonne@umontpellier.fr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93" spans="1:8" x14ac:dyDescent="0.35">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cfa-ensuplr-upvd-iut-perpignan-carcassonne@umontpellier.fr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SID EMS 2A</v>
      </c>
    </row>
    <row r="794" spans="1:8" x14ac:dyDescent="0.35">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cfa-ensuplr-upvd-iut-perpignan-carcassonne@umontpellier.fr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795" spans="1:8" x14ac:dyDescent="0.35">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cfa-ensuplr-upvd-iut-perpignan-carcassonne@umontpellier.fr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796" spans="1:8" x14ac:dyDescent="0.35">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cfa-ensuplr-upvd-iut-perpignan-carcassonne@umontpellier.fr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797" spans="1:8" x14ac:dyDescent="0.35">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cfa-ensuplr-upvd-iut-perpignan-carcassonne@umontpellier.fr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798" spans="1:8" x14ac:dyDescent="0.35">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cfa-ensuplr-upvd-iut-perpignan-carcassonne@umontpellier.fr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799" spans="1:8" x14ac:dyDescent="0.35">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cfa-ensuplr-upvd-iut-perpignan-carcassonne@umontpellier.fr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0" spans="1:8" x14ac:dyDescent="0.35">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cfa-ensuplr-upvd-iut-perpignan-carcassonne@umontpellier.fr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1" spans="1:8" x14ac:dyDescent="0.35">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cfa-ensuplr-upvd-iut-perpignan-carcassonne@umontpellier.fr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2" spans="1:8" x14ac:dyDescent="0.35">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cfa-ensuplr-upvd-iut-perpignan-carcassonne@umontpellier.fr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3" spans="1:8" x14ac:dyDescent="0.35">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cfa-ensuplr-upvd-iut-perpignan-carcassonne@umontpellier.fr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4" spans="1:8" x14ac:dyDescent="0.35">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4">
        <f t="shared" si="50"/>
        <v>0</v>
      </c>
      <c r="F804" t="str">
        <f>_xlfn.XLOOKUP('Fiche formation'!$C$8,SitesFormations[Site de formation principal],SitesFormations[Mail pour assiduité],"")</f>
        <v>cfa-ensuplr-upvd-iut-perpignan-carcassonne@umontpellier.fr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5" spans="1:8" x14ac:dyDescent="0.35">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5">
        <f t="shared" si="50"/>
        <v>0</v>
      </c>
      <c r="F805" t="str">
        <f>_xlfn.XLOOKUP('Fiche formation'!$C$8,SitesFormations[Site de formation principal],SitesFormations[Mail pour assiduité],"")</f>
        <v>cfa-ensuplr-upvd-iut-perpignan-carcassonne@umontpellier.fr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6" spans="1:8" x14ac:dyDescent="0.35">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6">
        <f t="shared" si="50"/>
        <v>0</v>
      </c>
      <c r="F806" t="str">
        <f>_xlfn.XLOOKUP('Fiche formation'!$C$8,SitesFormations[Site de formation principal],SitesFormations[Mail pour assiduité],"")</f>
        <v>cfa-ensuplr-upvd-iut-perpignan-carcassonne@umontpellier.fr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7" spans="1:8" x14ac:dyDescent="0.35">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7">
        <f t="shared" si="50"/>
        <v>0</v>
      </c>
      <c r="F807" t="str">
        <f>_xlfn.XLOOKUP('Fiche formation'!$C$8,SitesFormations[Site de formation principal],SitesFormations[Mail pour assiduité],"")</f>
        <v>cfa-ensuplr-upvd-iut-perpignan-carcassonne@umontpellier.fr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8" spans="1:8" x14ac:dyDescent="0.35">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8">
        <f t="shared" si="50"/>
        <v>0</v>
      </c>
      <c r="F808" t="str">
        <f>_xlfn.XLOOKUP('Fiche formation'!$C$8,SitesFormations[Site de formation principal],SitesFormations[Mail pour assiduité],"")</f>
        <v>cfa-ensuplr-upvd-iut-perpignan-carcassonne@umontpellier.fr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09" spans="1:8" x14ac:dyDescent="0.35">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9">
        <f t="shared" si="50"/>
        <v>0</v>
      </c>
      <c r="F809" t="str">
        <f>_xlfn.XLOOKUP('Fiche formation'!$C$8,SitesFormations[Site de formation principal],SitesFormations[Mail pour assiduité],"")</f>
        <v>cfa-ensuplr-upvd-iut-perpignan-carcassonne@umontpellier.fr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0" spans="1:8" x14ac:dyDescent="0.35">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0">
        <f t="shared" si="50"/>
        <v>0</v>
      </c>
      <c r="F810" t="str">
        <f>_xlfn.XLOOKUP('Fiche formation'!$C$8,SitesFormations[Site de formation principal],SitesFormations[Mail pour assiduité],"")</f>
        <v>cfa-ensuplr-upvd-iut-perpignan-carcassonne@umontpellier.fr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1" spans="1:8" x14ac:dyDescent="0.35">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1">
        <f t="shared" si="50"/>
        <v>0</v>
      </c>
      <c r="F811" t="str">
        <f>_xlfn.XLOOKUP('Fiche formation'!$C$8,SitesFormations[Site de formation principal],SitesFormations[Mail pour assiduité],"")</f>
        <v>cfa-ensuplr-upvd-iut-perpignan-carcassonne@umontpellier.fr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2" spans="1:8" x14ac:dyDescent="0.35">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2">
        <f t="shared" si="50"/>
        <v>0</v>
      </c>
      <c r="F812" t="str">
        <f>_xlfn.XLOOKUP('Fiche formation'!$C$8,SitesFormations[Site de formation principal],SitesFormations[Mail pour assiduité],"")</f>
        <v>cfa-ensuplr-upvd-iut-perpignan-carcassonne@umontpellier.fr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3" spans="1:8" x14ac:dyDescent="0.35">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3">
        <f t="shared" si="50"/>
        <v>0</v>
      </c>
      <c r="F813" t="str">
        <f>_xlfn.XLOOKUP('Fiche formation'!$C$8,SitesFormations[Site de formation principal],SitesFormations[Mail pour assiduité],"")</f>
        <v>cfa-ensuplr-upvd-iut-perpignan-carcassonne@umontpellier.fr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4" spans="1:8" x14ac:dyDescent="0.35">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cfa-ensuplr-upvd-iut-perpignan-carcassonne@umontpellier.fr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5" spans="1:8" x14ac:dyDescent="0.35">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cfa-ensuplr-upvd-iut-perpignan-carcassonne@umontpellier.fr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6" spans="1:8" x14ac:dyDescent="0.35">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cfa-ensuplr-upvd-iut-perpignan-carcassonne@umontpellier.fr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7" spans="1:8" x14ac:dyDescent="0.35">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cfa-ensuplr-upvd-iut-perpignan-carcassonne@umontpellier.fr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8" spans="1:8" x14ac:dyDescent="0.35">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cfa-ensuplr-upvd-iut-perpignan-carcassonne@umontpellier.fr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19" spans="1:8" x14ac:dyDescent="0.35">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cfa-ensuplr-upvd-iut-perpignan-carcassonne@umontpellier.fr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0" spans="1:8" x14ac:dyDescent="0.35">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cfa-ensuplr-upvd-iut-perpignan-carcassonne@umontpellier.fr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1" spans="1:8" x14ac:dyDescent="0.35">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cfa-ensuplr-upvd-iut-perpignan-carcassonne@umontpellier.fr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2" spans="1:8" x14ac:dyDescent="0.35">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cfa-ensuplr-upvd-iut-perpignan-carcassonne@umontpellier.fr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3" spans="1:8" x14ac:dyDescent="0.35">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cfa-ensuplr-upvd-iut-perpignan-carcassonne@umontpellier.fr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4" spans="1:8" x14ac:dyDescent="0.35">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cfa-ensuplr-upvd-iut-perpignan-carcassonne@umontpellier.fr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5" spans="1:8" x14ac:dyDescent="0.35">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cfa-ensuplr-upvd-iut-perpignan-carcassonne@umontpellier.fr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6" spans="1:8" x14ac:dyDescent="0.35">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cfa-ensuplr-upvd-iut-perpignan-carcassonne@umontpellier.fr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7" spans="1:8" x14ac:dyDescent="0.35">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cfa-ensuplr-upvd-iut-perpignan-carcassonne@umontpellier.fr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8" spans="1:8" x14ac:dyDescent="0.35">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cfa-ensuplr-upvd-iut-perpignan-carcassonne@umontpellier.fr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29" spans="1:8" x14ac:dyDescent="0.35">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cfa-ensuplr-upvd-iut-perpignan-carcassonne@umontpellier.fr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0" spans="1:8" x14ac:dyDescent="0.35">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cfa-ensuplr-upvd-iut-perpignan-carcassonne@umontpellier.fr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1" spans="1:8" x14ac:dyDescent="0.35">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cfa-ensuplr-upvd-iut-perpignan-carcassonne@umontpellier.fr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2" spans="1:8" x14ac:dyDescent="0.35">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cfa-ensuplr-upvd-iut-perpignan-carcassonne@umontpellier.fr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3" spans="1:8" x14ac:dyDescent="0.35">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cfa-ensuplr-upvd-iut-perpignan-carcassonne@umontpellier.fr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4" spans="1:8" x14ac:dyDescent="0.35">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cfa-ensuplr-upvd-iut-perpignan-carcassonne@umontpellier.fr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5" spans="1:8" x14ac:dyDescent="0.35">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cfa-ensuplr-upvd-iut-perpignan-carcassonne@umontpellier.fr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6" spans="1:8" x14ac:dyDescent="0.35">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cfa-ensuplr-upvd-iut-perpignan-carcassonne@umontpellier.fr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7" spans="1:8" x14ac:dyDescent="0.35">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cfa-ensuplr-upvd-iut-perpignan-carcassonne@umontpellier.fr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8" spans="1:8" x14ac:dyDescent="0.35">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cfa-ensuplr-upvd-iut-perpignan-carcassonne@umontpellier.fr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39" spans="1:8" x14ac:dyDescent="0.35">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cfa-ensuplr-upvd-iut-perpignan-carcassonne@umontpellier.fr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0" spans="1:8" x14ac:dyDescent="0.35">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cfa-ensuplr-upvd-iut-perpignan-carcassonne@umontpellier.fr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1" spans="1:8" x14ac:dyDescent="0.35">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cfa-ensuplr-upvd-iut-perpignan-carcassonne@umontpellier.fr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2" spans="1:8" x14ac:dyDescent="0.35">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cfa-ensuplr-upvd-iut-perpignan-carcassonne@umontpellier.fr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3" spans="1:8" x14ac:dyDescent="0.35">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cfa-ensuplr-upvd-iut-perpignan-carcassonne@umontpellier.fr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4" spans="1:8" x14ac:dyDescent="0.35">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cfa-ensuplr-upvd-iut-perpignan-carcassonne@umontpellier.fr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5" spans="1:8" x14ac:dyDescent="0.35">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cfa-ensuplr-upvd-iut-perpignan-carcassonne@umontpellier.fr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6" spans="1:8" x14ac:dyDescent="0.35">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cfa-ensuplr-upvd-iut-perpignan-carcassonne@umontpellier.fr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7" spans="1:8" x14ac:dyDescent="0.35">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cfa-ensuplr-upvd-iut-perpignan-carcassonne@umontpellier.fr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8" spans="1:8" x14ac:dyDescent="0.35">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cfa-ensuplr-upvd-iut-perpignan-carcassonne@umontpellier.fr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49" spans="1:8" x14ac:dyDescent="0.35">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cfa-ensuplr-upvd-iut-perpignan-carcassonne@umontpellier.fr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0" spans="1:8" x14ac:dyDescent="0.35">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cfa-ensuplr-upvd-iut-perpignan-carcassonne@umontpellier.fr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1" spans="1:8" x14ac:dyDescent="0.35">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cfa-ensuplr-upvd-iut-perpignan-carcassonne@umontpellier.fr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2" spans="1:8" x14ac:dyDescent="0.35">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cfa-ensuplr-upvd-iut-perpignan-carcassonne@umontpellier.fr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3" spans="1:8" x14ac:dyDescent="0.35">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cfa-ensuplr-upvd-iut-perpignan-carcassonne@umontpellier.fr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4" spans="1:8" x14ac:dyDescent="0.35">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cfa-ensuplr-upvd-iut-perpignan-carcassonne@umontpellier.fr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5" spans="1:8" x14ac:dyDescent="0.35">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cfa-ensuplr-upvd-iut-perpignan-carcassonne@umontpellier.fr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6" spans="1:8" x14ac:dyDescent="0.35">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cfa-ensuplr-upvd-iut-perpignan-carcassonne@umontpellier.fr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7" spans="1:8" x14ac:dyDescent="0.35">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cfa-ensuplr-upvd-iut-perpignan-carcassonne@umontpellier.fr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8" spans="1:8" x14ac:dyDescent="0.35">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cfa-ensuplr-upvd-iut-perpignan-carcassonne@umontpellier.fr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59" spans="1:8" x14ac:dyDescent="0.35">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cfa-ensuplr-upvd-iut-perpignan-carcassonne@umontpellier.fr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0" spans="1:8" x14ac:dyDescent="0.35">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cfa-ensuplr-upvd-iut-perpignan-carcassonne@umontpellier.fr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1" spans="1:8" x14ac:dyDescent="0.35">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cfa-ensuplr-upvd-iut-perpignan-carcassonne@umontpellier.fr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2" spans="1:8" x14ac:dyDescent="0.35">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cfa-ensuplr-upvd-iut-perpignan-carcassonne@umontpellier.fr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3" spans="1:8" x14ac:dyDescent="0.35">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cfa-ensuplr-upvd-iut-perpignan-carcassonne@umontpellier.fr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4" spans="1:8" x14ac:dyDescent="0.35">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cfa-ensuplr-upvd-iut-perpignan-carcassonne@umontpellier.fr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5" spans="1:8" x14ac:dyDescent="0.35">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cfa-ensuplr-upvd-iut-perpignan-carcassonne@umontpellier.fr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6" spans="1:8" x14ac:dyDescent="0.35">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cfa-ensuplr-upvd-iut-perpignan-carcassonne@umontpellier.fr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7" spans="1:8" x14ac:dyDescent="0.35">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cfa-ensuplr-upvd-iut-perpignan-carcassonne@umontpellier.fr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8" spans="1:8" x14ac:dyDescent="0.35">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cfa-ensuplr-upvd-iut-perpignan-carcassonne@umontpellier.fr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69" spans="1:8" x14ac:dyDescent="0.35">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cfa-ensuplr-upvd-iut-perpignan-carcassonne@umontpellier.fr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0" spans="1:8" x14ac:dyDescent="0.35">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cfa-ensuplr-upvd-iut-perpignan-carcassonne@umontpellier.fr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1" spans="1:8" x14ac:dyDescent="0.35">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cfa-ensuplr-upvd-iut-perpignan-carcassonne@umontpellier.fr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2" spans="1:8" x14ac:dyDescent="0.35">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cfa-ensuplr-upvd-iut-perpignan-carcassonne@umontpellier.fr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3" spans="1:8" x14ac:dyDescent="0.35">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cfa-ensuplr-upvd-iut-perpignan-carcassonne@umontpellier.fr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4" spans="1:8" x14ac:dyDescent="0.35">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cfa-ensuplr-upvd-iut-perpignan-carcassonne@umontpellier.fr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5" spans="1:8" x14ac:dyDescent="0.35">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cfa-ensuplr-upvd-iut-perpignan-carcassonne@umontpellier.fr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6" spans="1:8" x14ac:dyDescent="0.35">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cfa-ensuplr-upvd-iut-perpignan-carcassonne@umontpellier.fr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7" spans="1:8" x14ac:dyDescent="0.35">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cfa-ensuplr-upvd-iut-perpignan-carcassonne@umontpellier.fr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8" spans="1:8" x14ac:dyDescent="0.35">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cfa-ensuplr-upvd-iut-perpignan-carcassonne@umontpellier.fr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79" spans="1:8" x14ac:dyDescent="0.35">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cfa-ensuplr-upvd-iut-perpignan-carcassonne@umontpellier.fr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0" spans="1:8" x14ac:dyDescent="0.35">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cfa-ensuplr-upvd-iut-perpignan-carcassonne@umontpellier.fr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1" spans="1:8" x14ac:dyDescent="0.35">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cfa-ensuplr-upvd-iut-perpignan-carcassonne@umontpellier.fr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2" spans="1:8" x14ac:dyDescent="0.35">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cfa-ensuplr-upvd-iut-perpignan-carcassonne@umontpellier.fr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3" spans="1:8" x14ac:dyDescent="0.35">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cfa-ensuplr-upvd-iut-perpignan-carcassonne@umontpellier.fr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4" spans="1:8" x14ac:dyDescent="0.35">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cfa-ensuplr-upvd-iut-perpignan-carcassonne@umontpellier.fr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5" spans="1:8" x14ac:dyDescent="0.35">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cfa-ensuplr-upvd-iut-perpignan-carcassonne@umontpellier.fr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6" spans="1:8" x14ac:dyDescent="0.35">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cfa-ensuplr-upvd-iut-perpignan-carcassonne@umontpellier.fr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7" spans="1:8" x14ac:dyDescent="0.35">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cfa-ensuplr-upvd-iut-perpignan-carcassonne@umontpellier.fr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8" spans="1:8" x14ac:dyDescent="0.35">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cfa-ensuplr-upvd-iut-perpignan-carcassonne@umontpellier.fr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89" spans="1:8" x14ac:dyDescent="0.35">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cfa-ensuplr-upvd-iut-perpignan-carcassonne@umontpellier.fr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0" spans="1:8" x14ac:dyDescent="0.35">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cfa-ensuplr-upvd-iut-perpignan-carcassonne@umontpellier.fr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1" spans="1:8" x14ac:dyDescent="0.35">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cfa-ensuplr-upvd-iut-perpignan-carcassonne@umontpellier.fr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2" spans="1:8" x14ac:dyDescent="0.35">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cfa-ensuplr-upvd-iut-perpignan-carcassonne@umontpellier.fr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3" spans="1:8" x14ac:dyDescent="0.35">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cfa-ensuplr-upvd-iut-perpignan-carcassonne@umontpellier.fr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4" spans="1:8" x14ac:dyDescent="0.35">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cfa-ensuplr-upvd-iut-perpignan-carcassonne@umontpellier.fr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5" spans="1:8" x14ac:dyDescent="0.35">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cfa-ensuplr-upvd-iut-perpignan-carcassonne@umontpellier.fr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6" spans="1:8" x14ac:dyDescent="0.35">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cfa-ensuplr-upvd-iut-perpignan-carcassonne@umontpellier.fr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7" spans="1:8" x14ac:dyDescent="0.35">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cfa-ensuplr-upvd-iut-perpignan-carcassonne@umontpellier.fr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8" spans="1:8" x14ac:dyDescent="0.35">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cfa-ensuplr-upvd-iut-perpignan-carcassonne@umontpellier.fr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899" spans="1:8" x14ac:dyDescent="0.35">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cfa-ensuplr-upvd-iut-perpignan-carcassonne@umontpellier.fr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0" spans="1:8" x14ac:dyDescent="0.35">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cfa-ensuplr-upvd-iut-perpignan-carcassonne@umontpellier.fr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1" spans="1:8" x14ac:dyDescent="0.35">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cfa-ensuplr-upvd-iut-perpignan-carcassonne@umontpellier.fr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2" spans="1:8" x14ac:dyDescent="0.35">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cfa-ensuplr-upvd-iut-perpignan-carcassonne@umontpellier.fr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3" spans="1:8" x14ac:dyDescent="0.35">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cfa-ensuplr-upvd-iut-perpignan-carcassonne@umontpellier.fr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4" spans="1:8" x14ac:dyDescent="0.35">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cfa-ensuplr-upvd-iut-perpignan-carcassonne@umontpellier.fr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5" spans="1:8" x14ac:dyDescent="0.35">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cfa-ensuplr-upvd-iut-perpignan-carcassonne@umontpellier.fr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6" spans="1:8" x14ac:dyDescent="0.35">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cfa-ensuplr-upvd-iut-perpignan-carcassonne@umontpellier.fr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7" spans="1:8" x14ac:dyDescent="0.35">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cfa-ensuplr-upvd-iut-perpignan-carcassonne@umontpellier.fr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8" spans="1:8" x14ac:dyDescent="0.35">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cfa-ensuplr-upvd-iut-perpignan-carcassonne@umontpellier.fr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09" spans="1:8" x14ac:dyDescent="0.35">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cfa-ensuplr-upvd-iut-perpignan-carcassonne@umontpellier.fr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0" spans="1:8" x14ac:dyDescent="0.35">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cfa-ensuplr-upvd-iut-perpignan-carcassonne@umontpellier.fr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1" spans="1:8" x14ac:dyDescent="0.35">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cfa-ensuplr-upvd-iut-perpignan-carcassonne@umontpellier.fr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2" spans="1:8" x14ac:dyDescent="0.35">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cfa-ensuplr-upvd-iut-perpignan-carcassonne@umontpellier.fr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3" spans="1:8" x14ac:dyDescent="0.35">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cfa-ensuplr-upvd-iut-perpignan-carcassonne@umontpellier.fr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4" spans="1:8" x14ac:dyDescent="0.35">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cfa-ensuplr-upvd-iut-perpignan-carcassonne@umontpellier.fr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5" spans="1:8" x14ac:dyDescent="0.35">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cfa-ensuplr-upvd-iut-perpignan-carcassonne@umontpellier.fr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6" spans="1:8" x14ac:dyDescent="0.35">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cfa-ensuplr-upvd-iut-perpignan-carcassonne@umontpellier.fr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7" spans="1:8" x14ac:dyDescent="0.35">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cfa-ensuplr-upvd-iut-perpignan-carcassonne@umontpellier.fr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8" spans="1:8" x14ac:dyDescent="0.35">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8">
        <f t="shared" si="58"/>
        <v>0</v>
      </c>
      <c r="F918" t="str">
        <f>_xlfn.XLOOKUP('Fiche formation'!$C$8,SitesFormations[Site de formation principal],SitesFormations[Mail pour assiduité],"")</f>
        <v>cfa-ensuplr-upvd-iut-perpignan-carcassonne@umontpellier.fr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19" spans="1:8" x14ac:dyDescent="0.35">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9">
        <f t="shared" si="58"/>
        <v>0</v>
      </c>
      <c r="F919" t="str">
        <f>_xlfn.XLOOKUP('Fiche formation'!$C$8,SitesFormations[Site de formation principal],SitesFormations[Mail pour assiduité],"")</f>
        <v>cfa-ensuplr-upvd-iut-perpignan-carcassonne@umontpellier.fr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0" spans="1:8" x14ac:dyDescent="0.35">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cfa-ensuplr-upvd-iut-perpignan-carcassonne@umontpellier.fr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1" spans="1:8" x14ac:dyDescent="0.35">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cfa-ensuplr-upvd-iut-perpignan-carcassonne@umontpellier.fr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2" spans="1:8" x14ac:dyDescent="0.35">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2">
        <f t="shared" si="58"/>
        <v>0</v>
      </c>
      <c r="F922" t="str">
        <f>_xlfn.XLOOKUP('Fiche formation'!$C$8,SitesFormations[Site de formation principal],SitesFormations[Mail pour assiduité],"")</f>
        <v>cfa-ensuplr-upvd-iut-perpignan-carcassonne@umontpellier.fr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3" spans="1:8" x14ac:dyDescent="0.35">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3">
        <f t="shared" si="58"/>
        <v>0</v>
      </c>
      <c r="F923" t="str">
        <f>_xlfn.XLOOKUP('Fiche formation'!$C$8,SitesFormations[Site de formation principal],SitesFormations[Mail pour assiduité],"")</f>
        <v>cfa-ensuplr-upvd-iut-perpignan-carcassonne@umontpellier.fr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4" spans="1:8" x14ac:dyDescent="0.35">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4">
        <f t="shared" si="58"/>
        <v>0</v>
      </c>
      <c r="F924" t="str">
        <f>_xlfn.XLOOKUP('Fiche formation'!$C$8,SitesFormations[Site de formation principal],SitesFormations[Mail pour assiduité],"")</f>
        <v>cfa-ensuplr-upvd-iut-perpignan-carcassonne@umontpellier.fr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5" spans="1:8" x14ac:dyDescent="0.35">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5">
        <f t="shared" si="58"/>
        <v>0</v>
      </c>
      <c r="F925" t="str">
        <f>_xlfn.XLOOKUP('Fiche formation'!$C$8,SitesFormations[Site de formation principal],SitesFormations[Mail pour assiduité],"")</f>
        <v>cfa-ensuplr-upvd-iut-perpignan-carcassonne@umontpellier.fr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6" spans="1:8" x14ac:dyDescent="0.35">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cfa-ensuplr-upvd-iut-perpignan-carcassonne@umontpellier.fr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7" spans="1:8" x14ac:dyDescent="0.35">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cfa-ensuplr-upvd-iut-perpignan-carcassonne@umontpellier.fr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8" spans="1:8" x14ac:dyDescent="0.35">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cfa-ensuplr-upvd-iut-perpignan-carcassonne@umontpellier.fr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29" spans="1:8" x14ac:dyDescent="0.35">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cfa-ensuplr-upvd-iut-perpignan-carcassonne@umontpellier.fr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0" spans="1:8" x14ac:dyDescent="0.35">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0">
        <f t="shared" si="58"/>
        <v>0</v>
      </c>
      <c r="F930" t="str">
        <f>_xlfn.XLOOKUP('Fiche formation'!$C$8,SitesFormations[Site de formation principal],SitesFormations[Mail pour assiduité],"")</f>
        <v>cfa-ensuplr-upvd-iut-perpignan-carcassonne@umontpellier.fr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1" spans="1:8" x14ac:dyDescent="0.35">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1">
        <f t="shared" si="58"/>
        <v>0</v>
      </c>
      <c r="F931" t="str">
        <f>_xlfn.XLOOKUP('Fiche formation'!$C$8,SitesFormations[Site de formation principal],SitesFormations[Mail pour assiduité],"")</f>
        <v>cfa-ensuplr-upvd-iut-perpignan-carcassonne@umontpellier.fr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2" spans="1:8" x14ac:dyDescent="0.35">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2">
        <f t="shared" si="58"/>
        <v>0</v>
      </c>
      <c r="F932" t="str">
        <f>_xlfn.XLOOKUP('Fiche formation'!$C$8,SitesFormations[Site de formation principal],SitesFormations[Mail pour assiduité],"")</f>
        <v>cfa-ensuplr-upvd-iut-perpignan-carcassonne@umontpellier.fr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3" spans="1:8" x14ac:dyDescent="0.35">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3">
        <f t="shared" si="58"/>
        <v>0</v>
      </c>
      <c r="F933" t="str">
        <f>_xlfn.XLOOKUP('Fiche formation'!$C$8,SitesFormations[Site de formation principal],SitesFormations[Mail pour assiduité],"")</f>
        <v>cfa-ensuplr-upvd-iut-perpignan-carcassonne@umontpellier.fr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4" spans="1:8" x14ac:dyDescent="0.35">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4">
        <f t="shared" si="58"/>
        <v>0</v>
      </c>
      <c r="F934" t="str">
        <f>_xlfn.XLOOKUP('Fiche formation'!$C$8,SitesFormations[Site de formation principal],SitesFormations[Mail pour assiduité],"")</f>
        <v>cfa-ensuplr-upvd-iut-perpignan-carcassonne@umontpellier.fr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5" spans="1:8" x14ac:dyDescent="0.35">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5">
        <f t="shared" si="58"/>
        <v>0</v>
      </c>
      <c r="F935" t="str">
        <f>_xlfn.XLOOKUP('Fiche formation'!$C$8,SitesFormations[Site de formation principal],SitesFormations[Mail pour assiduité],"")</f>
        <v>cfa-ensuplr-upvd-iut-perpignan-carcassonne@umontpellier.fr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6" spans="1:8" x14ac:dyDescent="0.35">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cfa-ensuplr-upvd-iut-perpignan-carcassonne@umontpellier.fr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7" spans="1:8" x14ac:dyDescent="0.35">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cfa-ensuplr-upvd-iut-perpignan-carcassonne@umontpellier.fr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8" spans="1:8" x14ac:dyDescent="0.35">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8">
        <f t="shared" si="58"/>
        <v>0</v>
      </c>
      <c r="F938" t="str">
        <f>_xlfn.XLOOKUP('Fiche formation'!$C$8,SitesFormations[Site de formation principal],SitesFormations[Mail pour assiduité],"")</f>
        <v>cfa-ensuplr-upvd-iut-perpignan-carcassonne@umontpellier.fr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39" spans="1:8" x14ac:dyDescent="0.35">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9">
        <f t="shared" si="58"/>
        <v>0</v>
      </c>
      <c r="F939" t="str">
        <f>_xlfn.XLOOKUP('Fiche formation'!$C$8,SitesFormations[Site de formation principal],SitesFormations[Mail pour assiduité],"")</f>
        <v>cfa-ensuplr-upvd-iut-perpignan-carcassonne@umontpellier.fr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0" spans="1:8" x14ac:dyDescent="0.35">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cfa-ensuplr-upvd-iut-perpignan-carcassonne@umontpellier.fr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1" spans="1:8" x14ac:dyDescent="0.35">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cfa-ensuplr-upvd-iut-perpignan-carcassonne@umontpellier.fr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2" spans="1:8" x14ac:dyDescent="0.35">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cfa-ensuplr-upvd-iut-perpignan-carcassonne@umontpellier.fr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3" spans="1:8" x14ac:dyDescent="0.35">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cfa-ensuplr-upvd-iut-perpignan-carcassonne@umontpellier.fr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4" spans="1:8" x14ac:dyDescent="0.35">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cfa-ensuplr-upvd-iut-perpignan-carcassonne@umontpellier.fr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5" spans="1:8" x14ac:dyDescent="0.35">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cfa-ensuplr-upvd-iut-perpignan-carcassonne@umontpellier.fr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6" spans="1:8" x14ac:dyDescent="0.35">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cfa-ensuplr-upvd-iut-perpignan-carcassonne@umontpellier.fr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7" spans="1:8" x14ac:dyDescent="0.35">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cfa-ensuplr-upvd-iut-perpignan-carcassonne@umontpellier.fr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8" spans="1:8" x14ac:dyDescent="0.35">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cfa-ensuplr-upvd-iut-perpignan-carcassonne@umontpellier.fr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49" spans="1:8" x14ac:dyDescent="0.35">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cfa-ensuplr-upvd-iut-perpignan-carcassonne@umontpellier.fr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0" spans="1:8" x14ac:dyDescent="0.35">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cfa-ensuplr-upvd-iut-perpignan-carcassonne@umontpellier.fr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1" spans="1:8" x14ac:dyDescent="0.35">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cfa-ensuplr-upvd-iut-perpignan-carcassonne@umontpellier.fr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2" spans="1:8" x14ac:dyDescent="0.35">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cfa-ensuplr-upvd-iut-perpignan-carcassonne@umontpellier.fr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3" spans="1:8" x14ac:dyDescent="0.35">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cfa-ensuplr-upvd-iut-perpignan-carcassonne@umontpellier.fr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4" spans="1:8" x14ac:dyDescent="0.35">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cfa-ensuplr-upvd-iut-perpignan-carcassonne@umontpellier.fr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5" spans="1:8" x14ac:dyDescent="0.35">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cfa-ensuplr-upvd-iut-perpignan-carcassonne@umontpellier.fr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6" spans="1:8" x14ac:dyDescent="0.35">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cfa-ensuplr-upvd-iut-perpignan-carcassonne@umontpellier.fr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7" spans="1:8" x14ac:dyDescent="0.35">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cfa-ensuplr-upvd-iut-perpignan-carcassonne@umontpellier.fr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8" spans="1:8" x14ac:dyDescent="0.35">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cfa-ensuplr-upvd-iut-perpignan-carcassonne@umontpellier.fr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59" spans="1:8" x14ac:dyDescent="0.35">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cfa-ensuplr-upvd-iut-perpignan-carcassonne@umontpellier.fr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0" spans="1:8" x14ac:dyDescent="0.35">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cfa-ensuplr-upvd-iut-perpignan-carcassonne@umontpellier.fr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1" spans="1:8" x14ac:dyDescent="0.35">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cfa-ensuplr-upvd-iut-perpignan-carcassonne@umontpellier.fr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2" spans="1:8" x14ac:dyDescent="0.35">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cfa-ensuplr-upvd-iut-perpignan-carcassonne@umontpellier.fr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3" spans="1:8" x14ac:dyDescent="0.35">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cfa-ensuplr-upvd-iut-perpignan-carcassonne@umontpellier.fr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4" spans="1:8" x14ac:dyDescent="0.35">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cfa-ensuplr-upvd-iut-perpignan-carcassonne@umontpellier.fr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5" spans="1:8" x14ac:dyDescent="0.35">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cfa-ensuplr-upvd-iut-perpignan-carcassonne@umontpellier.fr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6" spans="1:8" x14ac:dyDescent="0.35">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cfa-ensuplr-upvd-iut-perpignan-carcassonne@umontpellier.fr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7" spans="1:8" x14ac:dyDescent="0.35">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cfa-ensuplr-upvd-iut-perpignan-carcassonne@umontpellier.fr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8" spans="1:8" x14ac:dyDescent="0.35">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cfa-ensuplr-upvd-iut-perpignan-carcassonne@umontpellier.fr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69" spans="1:8" x14ac:dyDescent="0.35">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cfa-ensuplr-upvd-iut-perpignan-carcassonne@umontpellier.fr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0" spans="1:8" x14ac:dyDescent="0.35">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cfa-ensuplr-upvd-iut-perpignan-carcassonne@umontpellier.fr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1" spans="1:8" x14ac:dyDescent="0.35">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cfa-ensuplr-upvd-iut-perpignan-carcassonne@umontpellier.fr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2" spans="1:8" x14ac:dyDescent="0.35">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cfa-ensuplr-upvd-iut-perpignan-carcassonne@umontpellier.fr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3" spans="1:8" x14ac:dyDescent="0.35">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cfa-ensuplr-upvd-iut-perpignan-carcassonne@umontpellier.fr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4" spans="1:8" x14ac:dyDescent="0.35">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cfa-ensuplr-upvd-iut-perpignan-carcassonne@umontpellier.fr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5" spans="1:8" x14ac:dyDescent="0.35">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cfa-ensuplr-upvd-iut-perpignan-carcassonne@umontpellier.fr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6" spans="1:8" x14ac:dyDescent="0.35">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cfa-ensuplr-upvd-iut-perpignan-carcassonne@umontpellier.fr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7" spans="1:8" x14ac:dyDescent="0.35">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cfa-ensuplr-upvd-iut-perpignan-carcassonne@umontpellier.fr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8" spans="1:8" x14ac:dyDescent="0.35">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cfa-ensuplr-upvd-iut-perpignan-carcassonne@umontpellier.fr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79" spans="1:8" x14ac:dyDescent="0.35">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cfa-ensuplr-upvd-iut-perpignan-carcassonne@umontpellier.fr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0" spans="1:8" x14ac:dyDescent="0.35">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cfa-ensuplr-upvd-iut-perpignan-carcassonne@umontpellier.fr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1" spans="1:8" x14ac:dyDescent="0.35">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cfa-ensuplr-upvd-iut-perpignan-carcassonne@umontpellier.fr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2" spans="1:8" x14ac:dyDescent="0.35">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cfa-ensuplr-upvd-iut-perpignan-carcassonne@umontpellier.fr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3" spans="1:8" x14ac:dyDescent="0.35">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cfa-ensuplr-upvd-iut-perpignan-carcassonne@umontpellier.fr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4" spans="1:8" x14ac:dyDescent="0.35">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cfa-ensuplr-upvd-iut-perpignan-carcassonne@umontpellier.fr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5" spans="1:8" x14ac:dyDescent="0.35">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cfa-ensuplr-upvd-iut-perpignan-carcassonne@umontpellier.fr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6" spans="1:8" x14ac:dyDescent="0.35">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cfa-ensuplr-upvd-iut-perpignan-carcassonne@umontpellier.fr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7" spans="1:8" x14ac:dyDescent="0.35">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cfa-ensuplr-upvd-iut-perpignan-carcassonne@umontpellier.fr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8" spans="1:8" x14ac:dyDescent="0.35">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cfa-ensuplr-upvd-iut-perpignan-carcassonne@umontpellier.fr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89" spans="1:8" x14ac:dyDescent="0.35">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cfa-ensuplr-upvd-iut-perpignan-carcassonne@umontpellier.fr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0" spans="1:8" x14ac:dyDescent="0.35">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cfa-ensuplr-upvd-iut-perpignan-carcassonne@umontpellier.fr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1" spans="1:8" x14ac:dyDescent="0.35">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cfa-ensuplr-upvd-iut-perpignan-carcassonne@umontpellier.fr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2" spans="1:8" x14ac:dyDescent="0.35">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cfa-ensuplr-upvd-iut-perpignan-carcassonne@umontpellier.fr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3" spans="1:8" x14ac:dyDescent="0.35">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cfa-ensuplr-upvd-iut-perpignan-carcassonne@umontpellier.fr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4" spans="1:8" x14ac:dyDescent="0.35">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cfa-ensuplr-upvd-iut-perpignan-carcassonne@umontpellier.fr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5" spans="1:8" x14ac:dyDescent="0.35">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cfa-ensuplr-upvd-iut-perpignan-carcassonne@umontpellier.fr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6" spans="1:8" x14ac:dyDescent="0.35">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cfa-ensuplr-upvd-iut-perpignan-carcassonne@umontpellier.fr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7" spans="1:8" x14ac:dyDescent="0.35">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cfa-ensuplr-upvd-iut-perpignan-carcassonne@umontpellier.fr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8" spans="1:8" x14ac:dyDescent="0.35">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cfa-ensuplr-upvd-iut-perpignan-carcassonne@umontpellier.fr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999" spans="1:8" x14ac:dyDescent="0.35">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cfa-ensuplr-upvd-iut-perpignan-carcassonne@umontpellier.fr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0" spans="1:8" x14ac:dyDescent="0.35">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cfa-ensuplr-upvd-iut-perpignan-carcassonne@umontpellier.fr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1" spans="1:8" x14ac:dyDescent="0.35">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cfa-ensuplr-upvd-iut-perpignan-carcassonne@umontpellier.fr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2" spans="1:8" x14ac:dyDescent="0.35">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cfa-ensuplr-upvd-iut-perpignan-carcassonne@umontpellier.fr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3" spans="1:8" x14ac:dyDescent="0.35">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cfa-ensuplr-upvd-iut-perpignan-carcassonne@umontpellier.fr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4" spans="1:8" x14ac:dyDescent="0.35">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cfa-ensuplr-upvd-iut-perpignan-carcassonne@umontpellier.fr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5" spans="1:8" x14ac:dyDescent="0.35">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cfa-ensuplr-upvd-iut-perpignan-carcassonne@umontpellier.fr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6" spans="1:8" x14ac:dyDescent="0.35">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cfa-ensuplr-upvd-iut-perpignan-carcassonne@umontpellier.fr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7" spans="1:8" x14ac:dyDescent="0.35">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cfa-ensuplr-upvd-iut-perpignan-carcassonne@umontpellier.fr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8" spans="1:8" x14ac:dyDescent="0.35">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cfa-ensuplr-upvd-iut-perpignan-carcassonne@umontpellier.fr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09" spans="1:8" x14ac:dyDescent="0.35">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cfa-ensuplr-upvd-iut-perpignan-carcassonne@umontpellier.fr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0" spans="1:8" x14ac:dyDescent="0.35">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cfa-ensuplr-upvd-iut-perpignan-carcassonne@umontpellier.fr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1" spans="1:8" x14ac:dyDescent="0.35">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cfa-ensuplr-upvd-iut-perpignan-carcassonne@umontpellier.fr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2" spans="1:8" x14ac:dyDescent="0.35">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cfa-ensuplr-upvd-iut-perpignan-carcassonne@umontpellier.fr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3" spans="1:8" x14ac:dyDescent="0.35">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cfa-ensuplr-upvd-iut-perpignan-carcassonne@umontpellier.fr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4" spans="1:8" x14ac:dyDescent="0.35">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cfa-ensuplr-upvd-iut-perpignan-carcassonne@umontpellier.fr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5" spans="1:8" x14ac:dyDescent="0.35">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cfa-ensuplr-upvd-iut-perpignan-carcassonne@umontpellier.fr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6" spans="1:8" x14ac:dyDescent="0.35">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cfa-ensuplr-upvd-iut-perpignan-carcassonne@umontpellier.fr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7" spans="1:8" x14ac:dyDescent="0.35">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cfa-ensuplr-upvd-iut-perpignan-carcassonne@umontpellier.fr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8" spans="1:8" x14ac:dyDescent="0.35">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cfa-ensuplr-upvd-iut-perpignan-carcassonne@umontpellier.fr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19" spans="1:8" x14ac:dyDescent="0.35">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cfa-ensuplr-upvd-iut-perpignan-carcassonne@umontpellier.fr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0" spans="1:8" x14ac:dyDescent="0.35">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cfa-ensuplr-upvd-iut-perpignan-carcassonne@umontpellier.fr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1" spans="1:8" x14ac:dyDescent="0.35">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cfa-ensuplr-upvd-iut-perpignan-carcassonne@umontpellier.fr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2" spans="1:8" x14ac:dyDescent="0.35">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cfa-ensuplr-upvd-iut-perpignan-carcassonne@umontpellier.fr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3" spans="1:8" x14ac:dyDescent="0.35">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cfa-ensuplr-upvd-iut-perpignan-carcassonne@umontpellier.fr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4" spans="1:8" x14ac:dyDescent="0.35">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cfa-ensuplr-upvd-iut-perpignan-carcassonne@umontpellier.fr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5" spans="1:8" x14ac:dyDescent="0.35">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cfa-ensuplr-upvd-iut-perpignan-carcassonne@umontpellier.fr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6" spans="1:8" x14ac:dyDescent="0.35">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cfa-ensuplr-upvd-iut-perpignan-carcassonne@umontpellier.fr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7" spans="1:8" x14ac:dyDescent="0.35">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cfa-ensuplr-upvd-iut-perpignan-carcassonne@umontpellier.fr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8" spans="1:8" x14ac:dyDescent="0.35">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cfa-ensuplr-upvd-iut-perpignan-carcassonne@umontpellier.fr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29" spans="1:8" x14ac:dyDescent="0.35">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cfa-ensuplr-upvd-iut-perpignan-carcassonne@umontpellier.fr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0" spans="1:8" x14ac:dyDescent="0.35">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cfa-ensuplr-upvd-iut-perpignan-carcassonne@umontpellier.fr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1" spans="1:8" x14ac:dyDescent="0.35">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cfa-ensuplr-upvd-iut-perpignan-carcassonne@umontpellier.fr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2" spans="1:8" x14ac:dyDescent="0.35">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cfa-ensuplr-upvd-iut-perpignan-carcassonne@umontpellier.fr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3" spans="1:8" x14ac:dyDescent="0.35">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cfa-ensuplr-upvd-iut-perpignan-carcassonne@umontpellier.fr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4" spans="1:8" x14ac:dyDescent="0.35">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cfa-ensuplr-upvd-iut-perpignan-carcassonne@umontpellier.fr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5" spans="1:8" x14ac:dyDescent="0.35">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cfa-ensuplr-upvd-iut-perpignan-carcassonne@umontpellier.fr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6" spans="1:8" x14ac:dyDescent="0.35">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cfa-ensuplr-upvd-iut-perpignan-carcassonne@umontpellier.fr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7" spans="1:8" x14ac:dyDescent="0.35">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cfa-ensuplr-upvd-iut-perpignan-carcassonne@umontpellier.fr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8" spans="1:8" x14ac:dyDescent="0.35">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cfa-ensuplr-upvd-iut-perpignan-carcassonne@umontpellier.fr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39" spans="1:8" x14ac:dyDescent="0.35">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cfa-ensuplr-upvd-iut-perpignan-carcassonne@umontpellier.fr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0" spans="1:8" x14ac:dyDescent="0.35">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cfa-ensuplr-upvd-iut-perpignan-carcassonne@umontpellier.fr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1" spans="1:8" x14ac:dyDescent="0.35">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cfa-ensuplr-upvd-iut-perpignan-carcassonne@umontpellier.fr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2" spans="1:8" x14ac:dyDescent="0.35">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2">
        <f t="shared" si="66"/>
        <v>0</v>
      </c>
      <c r="F1042" t="str">
        <f>_xlfn.XLOOKUP('Fiche formation'!$C$8,SitesFormations[Site de formation principal],SitesFormations[Mail pour assiduité],"")</f>
        <v>cfa-ensuplr-upvd-iut-perpignan-carcassonne@umontpellier.fr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3" spans="1:8" x14ac:dyDescent="0.35">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3">
        <f t="shared" si="66"/>
        <v>0</v>
      </c>
      <c r="F1043" t="str">
        <f>_xlfn.XLOOKUP('Fiche formation'!$C$8,SitesFormations[Site de formation principal],SitesFormations[Mail pour assiduité],"")</f>
        <v>cfa-ensuplr-upvd-iut-perpignan-carcassonne@umontpellier.fr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4" spans="1:8" x14ac:dyDescent="0.35">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4">
        <f t="shared" si="66"/>
        <v>0</v>
      </c>
      <c r="F1044" t="str">
        <f>_xlfn.XLOOKUP('Fiche formation'!$C$8,SitesFormations[Site de formation principal],SitesFormations[Mail pour assiduité],"")</f>
        <v>cfa-ensuplr-upvd-iut-perpignan-carcassonne@umontpellier.fr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5" spans="1:8" x14ac:dyDescent="0.35">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5">
        <f t="shared" si="66"/>
        <v>0</v>
      </c>
      <c r="F1045" t="str">
        <f>_xlfn.XLOOKUP('Fiche formation'!$C$8,SitesFormations[Site de formation principal],SitesFormations[Mail pour assiduité],"")</f>
        <v>cfa-ensuplr-upvd-iut-perpignan-carcassonne@umontpellier.fr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6" spans="1:8" x14ac:dyDescent="0.35">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6">
        <f t="shared" si="66"/>
        <v>0</v>
      </c>
      <c r="F1046" t="str">
        <f>_xlfn.XLOOKUP('Fiche formation'!$C$8,SitesFormations[Site de formation principal],SitesFormations[Mail pour assiduité],"")</f>
        <v>cfa-ensuplr-upvd-iut-perpignan-carcassonne@umontpellier.fr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7" spans="1:8" x14ac:dyDescent="0.35">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7">
        <f t="shared" si="66"/>
        <v>0</v>
      </c>
      <c r="F1047" t="str">
        <f>_xlfn.XLOOKUP('Fiche formation'!$C$8,SitesFormations[Site de formation principal],SitesFormations[Mail pour assiduité],"")</f>
        <v>cfa-ensuplr-upvd-iut-perpignan-carcassonne@umontpellier.fr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8" spans="1:8" x14ac:dyDescent="0.35">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8">
        <f t="shared" si="66"/>
        <v>0</v>
      </c>
      <c r="F1048" t="str">
        <f>_xlfn.XLOOKUP('Fiche formation'!$C$8,SitesFormations[Site de formation principal],SitesFormations[Mail pour assiduité],"")</f>
        <v>cfa-ensuplr-upvd-iut-perpignan-carcassonne@umontpellier.fr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49" spans="1:8" x14ac:dyDescent="0.35">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9">
        <f t="shared" si="66"/>
        <v>0</v>
      </c>
      <c r="F1049" t="str">
        <f>_xlfn.XLOOKUP('Fiche formation'!$C$8,SitesFormations[Site de formation principal],SitesFormations[Mail pour assiduité],"")</f>
        <v>cfa-ensuplr-upvd-iut-perpignan-carcassonne@umontpellier.fr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0" spans="1:8" x14ac:dyDescent="0.35">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0">
        <f t="shared" si="66"/>
        <v>0</v>
      </c>
      <c r="F1050" t="str">
        <f>_xlfn.XLOOKUP('Fiche formation'!$C$8,SitesFormations[Site de formation principal],SitesFormations[Mail pour assiduité],"")</f>
        <v>cfa-ensuplr-upvd-iut-perpignan-carcassonne@umontpellier.fr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1" spans="1:8" x14ac:dyDescent="0.35">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1">
        <f t="shared" si="66"/>
        <v>0</v>
      </c>
      <c r="F1051" t="str">
        <f>_xlfn.XLOOKUP('Fiche formation'!$C$8,SitesFormations[Site de formation principal],SitesFormations[Mail pour assiduité],"")</f>
        <v>cfa-ensuplr-upvd-iut-perpignan-carcassonne@umontpellier.fr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2" spans="1:8" x14ac:dyDescent="0.35">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cfa-ensuplr-upvd-iut-perpignan-carcassonne@umontpellier.fr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3" spans="1:8" x14ac:dyDescent="0.35">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cfa-ensuplr-upvd-iut-perpignan-carcassonne@umontpellier.fr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4" spans="1:8" x14ac:dyDescent="0.35">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cfa-ensuplr-upvd-iut-perpignan-carcassonne@umontpellier.fr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5" spans="1:8" x14ac:dyDescent="0.35">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cfa-ensuplr-upvd-iut-perpignan-carcassonne@umontpellier.fr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6" spans="1:8" x14ac:dyDescent="0.35">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6">
        <f t="shared" si="66"/>
        <v>0</v>
      </c>
      <c r="F1056" t="str">
        <f>_xlfn.XLOOKUP('Fiche formation'!$C$8,SitesFormations[Site de formation principal],SitesFormations[Mail pour assiduité],"")</f>
        <v>cfa-ensuplr-upvd-iut-perpignan-carcassonne@umontpellier.fr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7" spans="1:8" x14ac:dyDescent="0.35">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7">
        <f t="shared" si="66"/>
        <v>0</v>
      </c>
      <c r="F1057" t="str">
        <f>_xlfn.XLOOKUP('Fiche formation'!$C$8,SitesFormations[Site de formation principal],SitesFormations[Mail pour assiduité],"")</f>
        <v>cfa-ensuplr-upvd-iut-perpignan-carcassonne@umontpellier.fr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8" spans="1:8" x14ac:dyDescent="0.35">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8">
        <f t="shared" si="66"/>
        <v>0</v>
      </c>
      <c r="F1058" t="str">
        <f>_xlfn.XLOOKUP('Fiche formation'!$C$8,SitesFormations[Site de formation principal],SitesFormations[Mail pour assiduité],"")</f>
        <v>cfa-ensuplr-upvd-iut-perpignan-carcassonne@umontpellier.fr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59" spans="1:8" x14ac:dyDescent="0.35">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9">
        <f t="shared" si="66"/>
        <v>0</v>
      </c>
      <c r="F1059" t="str">
        <f>_xlfn.XLOOKUP('Fiche formation'!$C$8,SitesFormations[Site de formation principal],SitesFormations[Mail pour assiduité],"")</f>
        <v>cfa-ensuplr-upvd-iut-perpignan-carcassonne@umontpellier.fr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0" spans="1:8" x14ac:dyDescent="0.35">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cfa-ensuplr-upvd-iut-perpignan-carcassonne@umontpellier.fr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1" spans="1:8" x14ac:dyDescent="0.35">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cfa-ensuplr-upvd-iut-perpignan-carcassonne@umontpellier.fr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2" spans="1:8" x14ac:dyDescent="0.35">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cfa-ensuplr-upvd-iut-perpignan-carcassonne@umontpellier.fr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3" spans="1:8" x14ac:dyDescent="0.35">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cfa-ensuplr-upvd-iut-perpignan-carcassonne@umontpellier.fr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4" spans="1:8" x14ac:dyDescent="0.35">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cfa-ensuplr-upvd-iut-perpignan-carcassonne@umontpellier.fr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5" spans="1:8" x14ac:dyDescent="0.35">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cfa-ensuplr-upvd-iut-perpignan-carcassonne@umontpellier.fr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6" spans="1:8" x14ac:dyDescent="0.35">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cfa-ensuplr-upvd-iut-perpignan-carcassonne@umontpellier.fr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7" spans="1:8" x14ac:dyDescent="0.35">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cfa-ensuplr-upvd-iut-perpignan-carcassonne@umontpellier.fr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8" spans="1:8" x14ac:dyDescent="0.35">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cfa-ensuplr-upvd-iut-perpignan-carcassonne@umontpellier.fr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69" spans="1:8" x14ac:dyDescent="0.35">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cfa-ensuplr-upvd-iut-perpignan-carcassonne@umontpellier.fr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0" spans="1:8" x14ac:dyDescent="0.35">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cfa-ensuplr-upvd-iut-perpignan-carcassonne@umontpellier.fr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1" spans="1:8" x14ac:dyDescent="0.35">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cfa-ensuplr-upvd-iut-perpignan-carcassonne@umontpellier.fr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2" spans="1:8" x14ac:dyDescent="0.35">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cfa-ensuplr-upvd-iut-perpignan-carcassonne@umontpellier.fr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3" spans="1:8" x14ac:dyDescent="0.35">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cfa-ensuplr-upvd-iut-perpignan-carcassonne@umontpellier.fr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4" spans="1:8" x14ac:dyDescent="0.35">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cfa-ensuplr-upvd-iut-perpignan-carcassonne@umontpellier.fr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5" spans="1:8" x14ac:dyDescent="0.35">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cfa-ensuplr-upvd-iut-perpignan-carcassonne@umontpellier.fr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6" spans="1:8" x14ac:dyDescent="0.35">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cfa-ensuplr-upvd-iut-perpignan-carcassonne@umontpellier.fr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7" spans="1:8" x14ac:dyDescent="0.35">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cfa-ensuplr-upvd-iut-perpignan-carcassonne@umontpellier.fr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8" spans="1:8" x14ac:dyDescent="0.35">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cfa-ensuplr-upvd-iut-perpignan-carcassonne@umontpellier.fr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79" spans="1:8" x14ac:dyDescent="0.35">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cfa-ensuplr-upvd-iut-perpignan-carcassonne@umontpellier.fr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0" spans="1:8" x14ac:dyDescent="0.35">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cfa-ensuplr-upvd-iut-perpignan-carcassonne@umontpellier.fr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1" spans="1:8" x14ac:dyDescent="0.35">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cfa-ensuplr-upvd-iut-perpignan-carcassonne@umontpellier.fr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2" spans="1:8" x14ac:dyDescent="0.35">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cfa-ensuplr-upvd-iut-perpignan-carcassonne@umontpellier.fr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3" spans="1:8" x14ac:dyDescent="0.35">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cfa-ensuplr-upvd-iut-perpignan-carcassonne@umontpellier.fr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4" spans="1:8" x14ac:dyDescent="0.35">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cfa-ensuplr-upvd-iut-perpignan-carcassonne@umontpellier.fr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5" spans="1:8" x14ac:dyDescent="0.35">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cfa-ensuplr-upvd-iut-perpignan-carcassonne@umontpellier.fr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6" spans="1:8" x14ac:dyDescent="0.35">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cfa-ensuplr-upvd-iut-perpignan-carcassonne@umontpellier.fr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7" spans="1:8" x14ac:dyDescent="0.35">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cfa-ensuplr-upvd-iut-perpignan-carcassonne@umontpellier.fr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8" spans="1:8" x14ac:dyDescent="0.35">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cfa-ensuplr-upvd-iut-perpignan-carcassonne@umontpellier.fr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89" spans="1:8" x14ac:dyDescent="0.35">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cfa-ensuplr-upvd-iut-perpignan-carcassonne@umontpellier.fr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0" spans="1:8" x14ac:dyDescent="0.35">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cfa-ensuplr-upvd-iut-perpignan-carcassonne@umontpellier.fr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1" spans="1:8" x14ac:dyDescent="0.35">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cfa-ensuplr-upvd-iut-perpignan-carcassonne@umontpellier.fr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2" spans="1:8" x14ac:dyDescent="0.35">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cfa-ensuplr-upvd-iut-perpignan-carcassonne@umontpellier.fr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3" spans="1:8" x14ac:dyDescent="0.35">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cfa-ensuplr-upvd-iut-perpignan-carcassonne@umontpellier.fr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4" spans="1:8" x14ac:dyDescent="0.35">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cfa-ensuplr-upvd-iut-perpignan-carcassonne@umontpellier.fr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5" spans="1:8" x14ac:dyDescent="0.35">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cfa-ensuplr-upvd-iut-perpignan-carcassonne@umontpellier.fr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6" spans="1:8" x14ac:dyDescent="0.35">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cfa-ensuplr-upvd-iut-perpignan-carcassonne@umontpellier.fr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7" spans="1:8" x14ac:dyDescent="0.35">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cfa-ensuplr-upvd-iut-perpignan-carcassonne@umontpellier.fr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8" spans="1:8" x14ac:dyDescent="0.35">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cfa-ensuplr-upvd-iut-perpignan-carcassonne@umontpellier.fr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099" spans="1:8" x14ac:dyDescent="0.35">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cfa-ensuplr-upvd-iut-perpignan-carcassonne@umontpellier.fr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0" spans="1:8" x14ac:dyDescent="0.35">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cfa-ensuplr-upvd-iut-perpignan-carcassonne@umontpellier.fr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1" spans="1:8" x14ac:dyDescent="0.35">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cfa-ensuplr-upvd-iut-perpignan-carcassonne@umontpellier.fr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2" spans="1:8" x14ac:dyDescent="0.35">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cfa-ensuplr-upvd-iut-perpignan-carcassonne@umontpellier.fr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3" spans="1:8" x14ac:dyDescent="0.35">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cfa-ensuplr-upvd-iut-perpignan-carcassonne@umontpellier.fr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4" spans="1:8" x14ac:dyDescent="0.35">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cfa-ensuplr-upvd-iut-perpignan-carcassonne@umontpellier.fr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5" spans="1:8" x14ac:dyDescent="0.35">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cfa-ensuplr-upvd-iut-perpignan-carcassonne@umontpellier.fr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6" spans="1:8" x14ac:dyDescent="0.35">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cfa-ensuplr-upvd-iut-perpignan-carcassonne@umontpellier.fr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7" spans="1:8" x14ac:dyDescent="0.35">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cfa-ensuplr-upvd-iut-perpignan-carcassonne@umontpellier.fr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8" spans="1:8" x14ac:dyDescent="0.35">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cfa-ensuplr-upvd-iut-perpignan-carcassonne@umontpellier.fr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09" spans="1:8" x14ac:dyDescent="0.35">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cfa-ensuplr-upvd-iut-perpignan-carcassonne@umontpellier.fr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0" spans="1:8" x14ac:dyDescent="0.35">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cfa-ensuplr-upvd-iut-perpignan-carcassonne@umontpellier.fr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1" spans="1:8" x14ac:dyDescent="0.35">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cfa-ensuplr-upvd-iut-perpignan-carcassonne@umontpellier.fr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2" spans="1:8" x14ac:dyDescent="0.35">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cfa-ensuplr-upvd-iut-perpignan-carcassonne@umontpellier.fr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3" spans="1:8" x14ac:dyDescent="0.35">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cfa-ensuplr-upvd-iut-perpignan-carcassonne@umontpellier.fr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4" spans="1:8" x14ac:dyDescent="0.35">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cfa-ensuplr-upvd-iut-perpignan-carcassonne@umontpellier.fr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5" spans="1:8" x14ac:dyDescent="0.35">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cfa-ensuplr-upvd-iut-perpignan-carcassonne@umontpellier.fr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6" spans="1:8" x14ac:dyDescent="0.35">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cfa-ensuplr-upvd-iut-perpignan-carcassonne@umontpellier.fr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7" spans="1:8" x14ac:dyDescent="0.35">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cfa-ensuplr-upvd-iut-perpignan-carcassonne@umontpellier.fr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8" spans="1:8" x14ac:dyDescent="0.35">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cfa-ensuplr-upvd-iut-perpignan-carcassonne@umontpellier.fr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19" spans="1:8" x14ac:dyDescent="0.35">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cfa-ensuplr-upvd-iut-perpignan-carcassonne@umontpellier.fr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0" spans="1:8" x14ac:dyDescent="0.35">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cfa-ensuplr-upvd-iut-perpignan-carcassonne@umontpellier.fr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1" spans="1:8" x14ac:dyDescent="0.35">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cfa-ensuplr-upvd-iut-perpignan-carcassonne@umontpellier.fr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2" spans="1:8" x14ac:dyDescent="0.35">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cfa-ensuplr-upvd-iut-perpignan-carcassonne@umontpellier.fr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3" spans="1:8" x14ac:dyDescent="0.35">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cfa-ensuplr-upvd-iut-perpignan-carcassonne@umontpellier.fr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4" spans="1:8" x14ac:dyDescent="0.35">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cfa-ensuplr-upvd-iut-perpignan-carcassonne@umontpellier.fr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5" spans="1:8" x14ac:dyDescent="0.35">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cfa-ensuplr-upvd-iut-perpignan-carcassonne@umontpellier.fr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6" spans="1:8" x14ac:dyDescent="0.35">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cfa-ensuplr-upvd-iut-perpignan-carcassonne@umontpellier.fr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7" spans="1:8" x14ac:dyDescent="0.35">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cfa-ensuplr-upvd-iut-perpignan-carcassonne@umontpellier.fr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8" spans="1:8" x14ac:dyDescent="0.35">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cfa-ensuplr-upvd-iut-perpignan-carcassonne@umontpellier.fr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29" spans="1:8" x14ac:dyDescent="0.35">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cfa-ensuplr-upvd-iut-perpignan-carcassonne@umontpellier.fr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0" spans="1:8" x14ac:dyDescent="0.35">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cfa-ensuplr-upvd-iut-perpignan-carcassonne@umontpellier.fr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1" spans="1:8" x14ac:dyDescent="0.35">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cfa-ensuplr-upvd-iut-perpignan-carcassonne@umontpellier.fr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2" spans="1:8" x14ac:dyDescent="0.35">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cfa-ensuplr-upvd-iut-perpignan-carcassonne@umontpellier.fr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3" spans="1:8" x14ac:dyDescent="0.35">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cfa-ensuplr-upvd-iut-perpignan-carcassonne@umontpellier.fr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4" spans="1:8" x14ac:dyDescent="0.35">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cfa-ensuplr-upvd-iut-perpignan-carcassonne@umontpellier.fr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5" spans="1:8" x14ac:dyDescent="0.35">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cfa-ensuplr-upvd-iut-perpignan-carcassonne@umontpellier.fr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6" spans="1:8" x14ac:dyDescent="0.35">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cfa-ensuplr-upvd-iut-perpignan-carcassonne@umontpellier.fr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7" spans="1:8" x14ac:dyDescent="0.35">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cfa-ensuplr-upvd-iut-perpignan-carcassonne@umontpellier.fr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8" spans="1:8" x14ac:dyDescent="0.35">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cfa-ensuplr-upvd-iut-perpignan-carcassonne@umontpellier.fr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39" spans="1:8" x14ac:dyDescent="0.35">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cfa-ensuplr-upvd-iut-perpignan-carcassonne@umontpellier.fr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0" spans="1:8" x14ac:dyDescent="0.35">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cfa-ensuplr-upvd-iut-perpignan-carcassonne@umontpellier.fr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1" spans="1:8" x14ac:dyDescent="0.35">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cfa-ensuplr-upvd-iut-perpignan-carcassonne@umontpellier.fr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2" spans="1:8" x14ac:dyDescent="0.35">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cfa-ensuplr-upvd-iut-perpignan-carcassonne@umontpellier.fr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3" spans="1:8" x14ac:dyDescent="0.35">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cfa-ensuplr-upvd-iut-perpignan-carcassonne@umontpellier.fr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4" spans="1:8" x14ac:dyDescent="0.35">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cfa-ensuplr-upvd-iut-perpignan-carcassonne@umontpellier.fr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5" spans="1:8" x14ac:dyDescent="0.35">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cfa-ensuplr-upvd-iut-perpignan-carcassonne@umontpellier.fr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6" spans="1:8" x14ac:dyDescent="0.35">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cfa-ensuplr-upvd-iut-perpignan-carcassonne@umontpellier.fr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7" spans="1:8" x14ac:dyDescent="0.35">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cfa-ensuplr-upvd-iut-perpignan-carcassonne@umontpellier.fr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8" spans="1:8" x14ac:dyDescent="0.35">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cfa-ensuplr-upvd-iut-perpignan-carcassonne@umontpellier.fr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49" spans="1:8" x14ac:dyDescent="0.35">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cfa-ensuplr-upvd-iut-perpignan-carcassonne@umontpellier.fr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0" spans="1:8" x14ac:dyDescent="0.35">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cfa-ensuplr-upvd-iut-perpignan-carcassonne@umontpellier.fr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1" spans="1:8" x14ac:dyDescent="0.35">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cfa-ensuplr-upvd-iut-perpignan-carcassonne@umontpellier.fr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2" spans="1:8" x14ac:dyDescent="0.35">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cfa-ensuplr-upvd-iut-perpignan-carcassonne@umontpellier.fr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3" spans="1:8" x14ac:dyDescent="0.35">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cfa-ensuplr-upvd-iut-perpignan-carcassonne@umontpellier.fr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4" spans="1:8" x14ac:dyDescent="0.35">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cfa-ensuplr-upvd-iut-perpignan-carcassonne@umontpellier.fr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5" spans="1:8" x14ac:dyDescent="0.35">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cfa-ensuplr-upvd-iut-perpignan-carcassonne@umontpellier.fr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6" spans="1:8" x14ac:dyDescent="0.35">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cfa-ensuplr-upvd-iut-perpignan-carcassonne@umontpellier.fr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7" spans="1:8" x14ac:dyDescent="0.35">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cfa-ensuplr-upvd-iut-perpignan-carcassonne@umontpellier.fr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8" spans="1:8" x14ac:dyDescent="0.35">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cfa-ensuplr-upvd-iut-perpignan-carcassonne@umontpellier.fr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59" spans="1:8" x14ac:dyDescent="0.35">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cfa-ensuplr-upvd-iut-perpignan-carcassonne@umontpellier.fr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0" spans="1:8" x14ac:dyDescent="0.35">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cfa-ensuplr-upvd-iut-perpignan-carcassonne@umontpellier.fr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1" spans="1:8" x14ac:dyDescent="0.35">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cfa-ensuplr-upvd-iut-perpignan-carcassonne@umontpellier.fr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2" spans="1:8" x14ac:dyDescent="0.35">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cfa-ensuplr-upvd-iut-perpignan-carcassonne@umontpellier.fr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3" spans="1:8" x14ac:dyDescent="0.35">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cfa-ensuplr-upvd-iut-perpignan-carcassonne@umontpellier.fr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4" spans="1:8" x14ac:dyDescent="0.35">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cfa-ensuplr-upvd-iut-perpignan-carcassonne@umontpellier.fr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5" spans="1:8" x14ac:dyDescent="0.35">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cfa-ensuplr-upvd-iut-perpignan-carcassonne@umontpellier.fr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6" spans="1:8" x14ac:dyDescent="0.35">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cfa-ensuplr-upvd-iut-perpignan-carcassonne@umontpellier.fr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7" spans="1:8" x14ac:dyDescent="0.35">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cfa-ensuplr-upvd-iut-perpignan-carcassonne@umontpellier.fr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8" spans="1:8" x14ac:dyDescent="0.35">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8">
        <f t="shared" si="74"/>
        <v>1</v>
      </c>
      <c r="F1168" t="str">
        <f>_xlfn.XLOOKUP('Fiche formation'!$C$8,SitesFormations[Site de formation principal],SitesFormations[Mail pour assiduité],"")</f>
        <v>cfa-ensuplr-upvd-iut-perpignan-carcassonne@umontpellier.fr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69" spans="1:8" x14ac:dyDescent="0.35">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9">
        <f t="shared" si="74"/>
        <v>1</v>
      </c>
      <c r="F1169" t="str">
        <f>_xlfn.XLOOKUP('Fiche formation'!$C$8,SitesFormations[Site de formation principal],SitesFormations[Mail pour assiduité],"")</f>
        <v>cfa-ensuplr-upvd-iut-perpignan-carcassonne@umontpellier.fr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0" spans="1:8" x14ac:dyDescent="0.35">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0">
        <f t="shared" si="74"/>
        <v>1</v>
      </c>
      <c r="F1170" t="str">
        <f>_xlfn.XLOOKUP('Fiche formation'!$C$8,SitesFormations[Site de formation principal],SitesFormations[Mail pour assiduité],"")</f>
        <v>cfa-ensuplr-upvd-iut-perpignan-carcassonne@umontpellier.fr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1" spans="1:8" x14ac:dyDescent="0.35">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1">
        <f t="shared" si="74"/>
        <v>1</v>
      </c>
      <c r="F1171" t="str">
        <f>_xlfn.XLOOKUP('Fiche formation'!$C$8,SitesFormations[Site de formation principal],SitesFormations[Mail pour assiduité],"")</f>
        <v>cfa-ensuplr-upvd-iut-perpignan-carcassonne@umontpellier.fr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2" spans="1:8" x14ac:dyDescent="0.35">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2">
        <f t="shared" si="74"/>
        <v>1</v>
      </c>
      <c r="F1172" t="str">
        <f>_xlfn.XLOOKUP('Fiche formation'!$C$8,SitesFormations[Site de formation principal],SitesFormations[Mail pour assiduité],"")</f>
        <v>cfa-ensuplr-upvd-iut-perpignan-carcassonne@umontpellier.fr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3" spans="1:8" x14ac:dyDescent="0.35">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3">
        <f t="shared" si="74"/>
        <v>1</v>
      </c>
      <c r="F1173" t="str">
        <f>_xlfn.XLOOKUP('Fiche formation'!$C$8,SitesFormations[Site de formation principal],SitesFormations[Mail pour assiduité],"")</f>
        <v>cfa-ensuplr-upvd-iut-perpignan-carcassonne@umontpellier.fr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4" spans="1:8" x14ac:dyDescent="0.35">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4">
        <f t="shared" si="74"/>
        <v>1</v>
      </c>
      <c r="F1174" t="str">
        <f>_xlfn.XLOOKUP('Fiche formation'!$C$8,SitesFormations[Site de formation principal],SitesFormations[Mail pour assiduité],"")</f>
        <v>cfa-ensuplr-upvd-iut-perpignan-carcassonne@umontpellier.fr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5" spans="1:8" x14ac:dyDescent="0.35">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5">
        <f t="shared" si="74"/>
        <v>1</v>
      </c>
      <c r="F1175" t="str">
        <f>_xlfn.XLOOKUP('Fiche formation'!$C$8,SitesFormations[Site de formation principal],SitesFormations[Mail pour assiduité],"")</f>
        <v>cfa-ensuplr-upvd-iut-perpignan-carcassonne@umontpellier.fr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6" spans="1:8" x14ac:dyDescent="0.35">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6">
        <f t="shared" si="74"/>
        <v>1</v>
      </c>
      <c r="F1176" t="str">
        <f>_xlfn.XLOOKUP('Fiche formation'!$C$8,SitesFormations[Site de formation principal],SitesFormations[Mail pour assiduité],"")</f>
        <v>cfa-ensuplr-upvd-iut-perpignan-carcassonne@umontpellier.fr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7" spans="1:8" x14ac:dyDescent="0.35">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7">
        <f t="shared" si="74"/>
        <v>1</v>
      </c>
      <c r="F1177" t="str">
        <f>_xlfn.XLOOKUP('Fiche formation'!$C$8,SitesFormations[Site de formation principal],SitesFormations[Mail pour assiduité],"")</f>
        <v>cfa-ensuplr-upvd-iut-perpignan-carcassonne@umontpellier.fr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8" spans="1:8" x14ac:dyDescent="0.35">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cfa-ensuplr-upvd-iut-perpignan-carcassonne@umontpellier.fr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79" spans="1:8" x14ac:dyDescent="0.35">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cfa-ensuplr-upvd-iut-perpignan-carcassonne@umontpellier.fr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0" spans="1:8" x14ac:dyDescent="0.35">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cfa-ensuplr-upvd-iut-perpignan-carcassonne@umontpellier.fr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1" spans="1:8" x14ac:dyDescent="0.35">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cfa-ensuplr-upvd-iut-perpignan-carcassonne@umontpellier.fr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2" spans="1:8" x14ac:dyDescent="0.35">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cfa-ensuplr-upvd-iut-perpignan-carcassonne@umontpellier.fr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3" spans="1:8" x14ac:dyDescent="0.35">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cfa-ensuplr-upvd-iut-perpignan-carcassonne@umontpellier.fr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4" spans="1:8" x14ac:dyDescent="0.35">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cfa-ensuplr-upvd-iut-perpignan-carcassonne@umontpellier.fr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5" spans="1:8" x14ac:dyDescent="0.35">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cfa-ensuplr-upvd-iut-perpignan-carcassonne@umontpellier.fr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6" spans="1:8" x14ac:dyDescent="0.35">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cfa-ensuplr-upvd-iut-perpignan-carcassonne@umontpellier.fr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7" spans="1:8" x14ac:dyDescent="0.35">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cfa-ensuplr-upvd-iut-perpignan-carcassonne@umontpellier.fr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8" spans="1:8" x14ac:dyDescent="0.35">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cfa-ensuplr-upvd-iut-perpignan-carcassonne@umontpellier.fr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89" spans="1:8" x14ac:dyDescent="0.35">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cfa-ensuplr-upvd-iut-perpignan-carcassonne@umontpellier.fr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0" spans="1:8" x14ac:dyDescent="0.35">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cfa-ensuplr-upvd-iut-perpignan-carcassonne@umontpellier.fr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1" spans="1:8" x14ac:dyDescent="0.35">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cfa-ensuplr-upvd-iut-perpignan-carcassonne@umontpellier.fr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2" spans="1:8" x14ac:dyDescent="0.35">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cfa-ensuplr-upvd-iut-perpignan-carcassonne@umontpellier.fr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3" spans="1:8" x14ac:dyDescent="0.35">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cfa-ensuplr-upvd-iut-perpignan-carcassonne@umontpellier.fr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4" spans="1:8" x14ac:dyDescent="0.35">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cfa-ensuplr-upvd-iut-perpignan-carcassonne@umontpellier.fr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5" spans="1:8" x14ac:dyDescent="0.35">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cfa-ensuplr-upvd-iut-perpignan-carcassonne@umontpellier.fr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6" spans="1:8" x14ac:dyDescent="0.35">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cfa-ensuplr-upvd-iut-perpignan-carcassonne@umontpellier.fr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7" spans="1:8" x14ac:dyDescent="0.35">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cfa-ensuplr-upvd-iut-perpignan-carcassonne@umontpellier.fr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8" spans="1:8" x14ac:dyDescent="0.35">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cfa-ensuplr-upvd-iut-perpignan-carcassonne@umontpellier.fr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199" spans="1:8" x14ac:dyDescent="0.35">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cfa-ensuplr-upvd-iut-perpignan-carcassonne@umontpellier.fr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0" spans="1:8" x14ac:dyDescent="0.35">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cfa-ensuplr-upvd-iut-perpignan-carcassonne@umontpellier.fr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1" spans="1:8" x14ac:dyDescent="0.35">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cfa-ensuplr-upvd-iut-perpignan-carcassonne@umontpellier.fr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2" spans="1:8" x14ac:dyDescent="0.35">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2">
        <f t="shared" si="74"/>
        <v>1</v>
      </c>
      <c r="F1202" t="str">
        <f>_xlfn.XLOOKUP('Fiche formation'!$C$8,SitesFormations[Site de formation principal],SitesFormations[Mail pour assiduité],"")</f>
        <v>cfa-ensuplr-upvd-iut-perpignan-carcassonne@umontpellier.fr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3" spans="1:8" x14ac:dyDescent="0.35">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3">
        <f t="shared" si="74"/>
        <v>1</v>
      </c>
      <c r="F1203" t="str">
        <f>_xlfn.XLOOKUP('Fiche formation'!$C$8,SitesFormations[Site de formation principal],SitesFormations[Mail pour assiduité],"")</f>
        <v>cfa-ensuplr-upvd-iut-perpignan-carcassonne@umontpellier.fr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4" spans="1:8" x14ac:dyDescent="0.35">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4">
        <f t="shared" si="74"/>
        <v>1</v>
      </c>
      <c r="F1204" t="str">
        <f>_xlfn.XLOOKUP('Fiche formation'!$C$8,SitesFormations[Site de formation principal],SitesFormations[Mail pour assiduité],"")</f>
        <v>cfa-ensuplr-upvd-iut-perpignan-carcassonne@umontpellier.fr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5" spans="1:8" x14ac:dyDescent="0.35">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5">
        <f t="shared" si="74"/>
        <v>1</v>
      </c>
      <c r="F1205" t="str">
        <f>_xlfn.XLOOKUP('Fiche formation'!$C$8,SitesFormations[Site de formation principal],SitesFormations[Mail pour assiduité],"")</f>
        <v>cfa-ensuplr-upvd-iut-perpignan-carcassonne@umontpellier.fr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6" spans="1:8" x14ac:dyDescent="0.35">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cfa-ensuplr-upvd-iut-perpignan-carcassonne@umontpellier.fr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7" spans="1:8" x14ac:dyDescent="0.35">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cfa-ensuplr-upvd-iut-perpignan-carcassonne@umontpellier.fr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8" spans="1:8" x14ac:dyDescent="0.35">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cfa-ensuplr-upvd-iut-perpignan-carcassonne@umontpellier.fr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09" spans="1:8" x14ac:dyDescent="0.35">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cfa-ensuplr-upvd-iut-perpignan-carcassonne@umontpellier.fr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0" spans="1:8" x14ac:dyDescent="0.35">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cfa-ensuplr-upvd-iut-perpignan-carcassonne@umontpellier.fr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1" spans="1:8" x14ac:dyDescent="0.35">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cfa-ensuplr-upvd-iut-perpignan-carcassonne@umontpellier.fr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2" spans="1:8" x14ac:dyDescent="0.35">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cfa-ensuplr-upvd-iut-perpignan-carcassonne@umontpellier.fr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3" spans="1:8" x14ac:dyDescent="0.35">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cfa-ensuplr-upvd-iut-perpignan-carcassonne@umontpellier.fr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4" spans="1:8" x14ac:dyDescent="0.35">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cfa-ensuplr-upvd-iut-perpignan-carcassonne@umontpellier.fr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5" spans="1:8" x14ac:dyDescent="0.35">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cfa-ensuplr-upvd-iut-perpignan-carcassonne@umontpellier.fr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6" spans="1:8" x14ac:dyDescent="0.35">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cfa-ensuplr-upvd-iut-perpignan-carcassonne@umontpellier.fr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7" spans="1:8" x14ac:dyDescent="0.35">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cfa-ensuplr-upvd-iut-perpignan-carcassonne@umontpellier.fr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8" spans="1:8" x14ac:dyDescent="0.35">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cfa-ensuplr-upvd-iut-perpignan-carcassonne@umontpellier.fr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19" spans="1:8" x14ac:dyDescent="0.35">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cfa-ensuplr-upvd-iut-perpignan-carcassonne@umontpellier.fr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0" spans="1:8" x14ac:dyDescent="0.35">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cfa-ensuplr-upvd-iut-perpignan-carcassonne@umontpellier.fr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1" spans="1:8" x14ac:dyDescent="0.35">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cfa-ensuplr-upvd-iut-perpignan-carcassonne@umontpellier.fr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2" spans="1:8" x14ac:dyDescent="0.35">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cfa-ensuplr-upvd-iut-perpignan-carcassonne@umontpellier.fr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3" spans="1:8" x14ac:dyDescent="0.35">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cfa-ensuplr-upvd-iut-perpignan-carcassonne@umontpellier.fr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4" spans="1:8" x14ac:dyDescent="0.35">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cfa-ensuplr-upvd-iut-perpignan-carcassonne@umontpellier.fr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5" spans="1:8" x14ac:dyDescent="0.35">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cfa-ensuplr-upvd-iut-perpignan-carcassonne@umontpellier.fr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6" spans="1:8" x14ac:dyDescent="0.35">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cfa-ensuplr-upvd-iut-perpignan-carcassonne@umontpellier.fr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7" spans="1:8" x14ac:dyDescent="0.35">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cfa-ensuplr-upvd-iut-perpignan-carcassonne@umontpellier.fr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8" spans="1:8" x14ac:dyDescent="0.35">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cfa-ensuplr-upvd-iut-perpignan-carcassonne@umontpellier.fr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29" spans="1:8" x14ac:dyDescent="0.35">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cfa-ensuplr-upvd-iut-perpignan-carcassonne@umontpellier.fr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0" spans="1:8" x14ac:dyDescent="0.35">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cfa-ensuplr-upvd-iut-perpignan-carcassonne@umontpellier.fr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1" spans="1:8" x14ac:dyDescent="0.35">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cfa-ensuplr-upvd-iut-perpignan-carcassonne@umontpellier.fr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2" spans="1:8" x14ac:dyDescent="0.35">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cfa-ensuplr-upvd-iut-perpignan-carcassonne@umontpellier.fr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3" spans="1:8" x14ac:dyDescent="0.35">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cfa-ensuplr-upvd-iut-perpignan-carcassonne@umontpellier.fr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4" spans="1:8" x14ac:dyDescent="0.35">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cfa-ensuplr-upvd-iut-perpignan-carcassonne@umontpellier.fr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5" spans="1:8" x14ac:dyDescent="0.35">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cfa-ensuplr-upvd-iut-perpignan-carcassonne@umontpellier.fr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6" spans="1:8" x14ac:dyDescent="0.35">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cfa-ensuplr-upvd-iut-perpignan-carcassonne@umontpellier.fr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7" spans="1:8" x14ac:dyDescent="0.35">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cfa-ensuplr-upvd-iut-perpignan-carcassonne@umontpellier.fr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8" spans="1:8" x14ac:dyDescent="0.35">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cfa-ensuplr-upvd-iut-perpignan-carcassonne@umontpellier.fr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39" spans="1:8" x14ac:dyDescent="0.35">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cfa-ensuplr-upvd-iut-perpignan-carcassonne@umontpellier.fr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0" spans="1:8" x14ac:dyDescent="0.35">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cfa-ensuplr-upvd-iut-perpignan-carcassonne@umontpellier.fr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1" spans="1:8" x14ac:dyDescent="0.35">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cfa-ensuplr-upvd-iut-perpignan-carcassonne@umontpellier.fr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2" spans="1:8" x14ac:dyDescent="0.35">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cfa-ensuplr-upvd-iut-perpignan-carcassonne@umontpellier.fr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3" spans="1:8" x14ac:dyDescent="0.35">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cfa-ensuplr-upvd-iut-perpignan-carcassonne@umontpellier.fr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4" spans="1:8" x14ac:dyDescent="0.35">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cfa-ensuplr-upvd-iut-perpignan-carcassonne@umontpellier.fr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5" spans="1:8" x14ac:dyDescent="0.35">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cfa-ensuplr-upvd-iut-perpignan-carcassonne@umontpellier.fr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6" spans="1:8" x14ac:dyDescent="0.35">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cfa-ensuplr-upvd-iut-perpignan-carcassonne@umontpellier.fr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7" spans="1:8" x14ac:dyDescent="0.35">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cfa-ensuplr-upvd-iut-perpignan-carcassonne@umontpellier.fr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8" spans="1:8" x14ac:dyDescent="0.35">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cfa-ensuplr-upvd-iut-perpignan-carcassonne@umontpellier.fr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49" spans="1:8" x14ac:dyDescent="0.35">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cfa-ensuplr-upvd-iut-perpignan-carcassonne@umontpellier.fr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0" spans="1:8" x14ac:dyDescent="0.35">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cfa-ensuplr-upvd-iut-perpignan-carcassonne@umontpellier.fr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1" spans="1:8" x14ac:dyDescent="0.35">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cfa-ensuplr-upvd-iut-perpignan-carcassonne@umontpellier.fr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2" spans="1:8" x14ac:dyDescent="0.35">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cfa-ensuplr-upvd-iut-perpignan-carcassonne@umontpellier.fr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3" spans="1:8" x14ac:dyDescent="0.35">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cfa-ensuplr-upvd-iut-perpignan-carcassonne@umontpellier.fr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4" spans="1:8" x14ac:dyDescent="0.35">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cfa-ensuplr-upvd-iut-perpignan-carcassonne@umontpellier.fr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5" spans="1:8" x14ac:dyDescent="0.35">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cfa-ensuplr-upvd-iut-perpignan-carcassonne@umontpellier.fr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6" spans="1:8" x14ac:dyDescent="0.35">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cfa-ensuplr-upvd-iut-perpignan-carcassonne@umontpellier.fr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7" spans="1:8" x14ac:dyDescent="0.35">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cfa-ensuplr-upvd-iut-perpignan-carcassonne@umontpellier.fr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8" spans="1:8" x14ac:dyDescent="0.35">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cfa-ensuplr-upvd-iut-perpignan-carcassonne@umontpellier.fr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59" spans="1:8" x14ac:dyDescent="0.35">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cfa-ensuplr-upvd-iut-perpignan-carcassonne@umontpellier.fr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0" spans="1:8" x14ac:dyDescent="0.35">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cfa-ensuplr-upvd-iut-perpignan-carcassonne@umontpellier.fr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1" spans="1:8" x14ac:dyDescent="0.35">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cfa-ensuplr-upvd-iut-perpignan-carcassonne@umontpellier.fr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2" spans="1:8" x14ac:dyDescent="0.35">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cfa-ensuplr-upvd-iut-perpignan-carcassonne@umontpellier.fr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3" spans="1:8" x14ac:dyDescent="0.35">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cfa-ensuplr-upvd-iut-perpignan-carcassonne@umontpellier.fr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4" spans="1:8" x14ac:dyDescent="0.35">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cfa-ensuplr-upvd-iut-perpignan-carcassonne@umontpellier.fr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5" spans="1:8" x14ac:dyDescent="0.35">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cfa-ensuplr-upvd-iut-perpignan-carcassonne@umontpellier.fr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6" spans="1:8" x14ac:dyDescent="0.35">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cfa-ensuplr-upvd-iut-perpignan-carcassonne@umontpellier.fr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7" spans="1:8" x14ac:dyDescent="0.35">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cfa-ensuplr-upvd-iut-perpignan-carcassonne@umontpellier.fr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8" spans="1:8" x14ac:dyDescent="0.35">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cfa-ensuplr-upvd-iut-perpignan-carcassonne@umontpellier.fr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69" spans="1:8" x14ac:dyDescent="0.35">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cfa-ensuplr-upvd-iut-perpignan-carcassonne@umontpellier.fr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0" spans="1:8" x14ac:dyDescent="0.35">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cfa-ensuplr-upvd-iut-perpignan-carcassonne@umontpellier.fr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1" spans="1:8" x14ac:dyDescent="0.35">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cfa-ensuplr-upvd-iut-perpignan-carcassonne@umontpellier.fr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2" spans="1:8" x14ac:dyDescent="0.35">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cfa-ensuplr-upvd-iut-perpignan-carcassonne@umontpellier.fr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3" spans="1:8" x14ac:dyDescent="0.35">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cfa-ensuplr-upvd-iut-perpignan-carcassonne@umontpellier.fr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4" spans="1:8" x14ac:dyDescent="0.35">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cfa-ensuplr-upvd-iut-perpignan-carcassonne@umontpellier.fr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5" spans="1:8" x14ac:dyDescent="0.35">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cfa-ensuplr-upvd-iut-perpignan-carcassonne@umontpellier.fr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6" spans="1:8" x14ac:dyDescent="0.35">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cfa-ensuplr-upvd-iut-perpignan-carcassonne@umontpellier.fr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7" spans="1:8" x14ac:dyDescent="0.35">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cfa-ensuplr-upvd-iut-perpignan-carcassonne@umontpellier.fr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8" spans="1:8" x14ac:dyDescent="0.35">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cfa-ensuplr-upvd-iut-perpignan-carcassonne@umontpellier.fr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79" spans="1:8" x14ac:dyDescent="0.35">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cfa-ensuplr-upvd-iut-perpignan-carcassonne@umontpellier.fr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0" spans="1:8" x14ac:dyDescent="0.35">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cfa-ensuplr-upvd-iut-perpignan-carcassonne@umontpellier.fr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1" spans="1:8" x14ac:dyDescent="0.35">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cfa-ensuplr-upvd-iut-perpignan-carcassonne@umontpellier.fr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2" spans="1:8" x14ac:dyDescent="0.35">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cfa-ensuplr-upvd-iut-perpignan-carcassonne@umontpellier.fr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3" spans="1:8" x14ac:dyDescent="0.35">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cfa-ensuplr-upvd-iut-perpignan-carcassonne@umontpellier.fr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4" spans="1:8" x14ac:dyDescent="0.35">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cfa-ensuplr-upvd-iut-perpignan-carcassonne@umontpellier.fr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5" spans="1:8" x14ac:dyDescent="0.35">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cfa-ensuplr-upvd-iut-perpignan-carcassonne@umontpellier.fr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6" spans="1:8" x14ac:dyDescent="0.35">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cfa-ensuplr-upvd-iut-perpignan-carcassonne@umontpellier.fr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7" spans="1:8" x14ac:dyDescent="0.35">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cfa-ensuplr-upvd-iut-perpignan-carcassonne@umontpellier.fr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8" spans="1:8" x14ac:dyDescent="0.35">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cfa-ensuplr-upvd-iut-perpignan-carcassonne@umontpellier.fr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89" spans="1:8" x14ac:dyDescent="0.35">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cfa-ensuplr-upvd-iut-perpignan-carcassonne@umontpellier.fr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0" spans="1:8" x14ac:dyDescent="0.35">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cfa-ensuplr-upvd-iut-perpignan-carcassonne@umontpellier.fr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1" spans="1:8" x14ac:dyDescent="0.35">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cfa-ensuplr-upvd-iut-perpignan-carcassonne@umontpellier.fr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2" spans="1:8" x14ac:dyDescent="0.35">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cfa-ensuplr-upvd-iut-perpignan-carcassonne@umontpellier.fr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3" spans="1:8" x14ac:dyDescent="0.35">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cfa-ensuplr-upvd-iut-perpignan-carcassonne@umontpellier.fr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4" spans="1:8" x14ac:dyDescent="0.35">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cfa-ensuplr-upvd-iut-perpignan-carcassonne@umontpellier.fr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5" spans="1:8" x14ac:dyDescent="0.35">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cfa-ensuplr-upvd-iut-perpignan-carcassonne@umontpellier.fr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6" spans="1:8" x14ac:dyDescent="0.35">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cfa-ensuplr-upvd-iut-perpignan-carcassonne@umontpellier.fr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7" spans="1:8" x14ac:dyDescent="0.35">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cfa-ensuplr-upvd-iut-perpignan-carcassonne@umontpellier.fr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8" spans="1:8" x14ac:dyDescent="0.35">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cfa-ensuplr-upvd-iut-perpignan-carcassonne@umontpellier.fr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299" spans="1:8" x14ac:dyDescent="0.35">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cfa-ensuplr-upvd-iut-perpignan-carcassonne@umontpellier.fr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0" spans="1:8" x14ac:dyDescent="0.35">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cfa-ensuplr-upvd-iut-perpignan-carcassonne@umontpellier.fr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1" spans="1:8" x14ac:dyDescent="0.35">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cfa-ensuplr-upvd-iut-perpignan-carcassonne@umontpellier.fr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2" spans="1:8" x14ac:dyDescent="0.35">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cfa-ensuplr-upvd-iut-perpignan-carcassonne@umontpellier.fr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3" spans="1:8" x14ac:dyDescent="0.35">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cfa-ensuplr-upvd-iut-perpignan-carcassonne@umontpellier.fr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4" spans="1:8" x14ac:dyDescent="0.35">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cfa-ensuplr-upvd-iut-perpignan-carcassonne@umontpellier.fr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5" spans="1:8" x14ac:dyDescent="0.35">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cfa-ensuplr-upvd-iut-perpignan-carcassonne@umontpellier.fr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6" spans="1:8" x14ac:dyDescent="0.35">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cfa-ensuplr-upvd-iut-perpignan-carcassonne@umontpellier.fr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7" spans="1:8" x14ac:dyDescent="0.35">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cfa-ensuplr-upvd-iut-perpignan-carcassonne@umontpellier.fr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8" spans="1:8" x14ac:dyDescent="0.35">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cfa-ensuplr-upvd-iut-perpignan-carcassonne@umontpellier.fr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09" spans="1:8" x14ac:dyDescent="0.35">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cfa-ensuplr-upvd-iut-perpignan-carcassonne@umontpellier.fr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0" spans="1:8" x14ac:dyDescent="0.35">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cfa-ensuplr-upvd-iut-perpignan-carcassonne@umontpellier.fr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1" spans="1:8" x14ac:dyDescent="0.35">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cfa-ensuplr-upvd-iut-perpignan-carcassonne@umontpellier.fr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2" spans="1:8" x14ac:dyDescent="0.35">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cfa-ensuplr-upvd-iut-perpignan-carcassonne@umontpellier.fr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3" spans="1:8" x14ac:dyDescent="0.35">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cfa-ensuplr-upvd-iut-perpignan-carcassonne@umontpellier.fr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4" spans="1:8" x14ac:dyDescent="0.35">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cfa-ensuplr-upvd-iut-perpignan-carcassonne@umontpellier.fr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5" spans="1:8" x14ac:dyDescent="0.35">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cfa-ensuplr-upvd-iut-perpignan-carcassonne@umontpellier.fr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6" spans="1:8" x14ac:dyDescent="0.35">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cfa-ensuplr-upvd-iut-perpignan-carcassonne@umontpellier.fr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7" spans="1:8" x14ac:dyDescent="0.35">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cfa-ensuplr-upvd-iut-perpignan-carcassonne@umontpellier.fr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8" spans="1:8" x14ac:dyDescent="0.35">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cfa-ensuplr-upvd-iut-perpignan-carcassonne@umontpellier.fr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19" spans="1:8" x14ac:dyDescent="0.35">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cfa-ensuplr-upvd-iut-perpignan-carcassonne@umontpellier.fr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0" spans="1:8" x14ac:dyDescent="0.35">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cfa-ensuplr-upvd-iut-perpignan-carcassonne@umontpellier.fr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1" spans="1:8" x14ac:dyDescent="0.35">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cfa-ensuplr-upvd-iut-perpignan-carcassonne@umontpellier.fr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2" spans="1:8" x14ac:dyDescent="0.35">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cfa-ensuplr-upvd-iut-perpignan-carcassonne@umontpellier.fr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3" spans="1:8" x14ac:dyDescent="0.35">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cfa-ensuplr-upvd-iut-perpignan-carcassonne@umontpellier.fr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4" spans="1:8" x14ac:dyDescent="0.35">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cfa-ensuplr-upvd-iut-perpignan-carcassonne@umontpellier.fr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5" spans="1:8" x14ac:dyDescent="0.35">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cfa-ensuplr-upvd-iut-perpignan-carcassonne@umontpellier.fr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6" spans="1:8" x14ac:dyDescent="0.35">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cfa-ensuplr-upvd-iut-perpignan-carcassonne@umontpellier.fr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7" spans="1:8" x14ac:dyDescent="0.35">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cfa-ensuplr-upvd-iut-perpignan-carcassonne@umontpellier.fr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8" spans="1:8" x14ac:dyDescent="0.35">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cfa-ensuplr-upvd-iut-perpignan-carcassonne@umontpellier.fr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29" spans="1:8" x14ac:dyDescent="0.35">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cfa-ensuplr-upvd-iut-perpignan-carcassonne@umontpellier.fr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0" spans="1:8" x14ac:dyDescent="0.35">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cfa-ensuplr-upvd-iut-perpignan-carcassonne@umontpellier.fr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1" spans="1:8" x14ac:dyDescent="0.35">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cfa-ensuplr-upvd-iut-perpignan-carcassonne@umontpellier.fr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2" spans="1:8" x14ac:dyDescent="0.35">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cfa-ensuplr-upvd-iut-perpignan-carcassonne@umontpellier.fr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3" spans="1:8" x14ac:dyDescent="0.35">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cfa-ensuplr-upvd-iut-perpignan-carcassonne@umontpellier.fr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4" spans="1:8" x14ac:dyDescent="0.35">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cfa-ensuplr-upvd-iut-perpignan-carcassonne@umontpellier.fr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5" spans="1:8" x14ac:dyDescent="0.35">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cfa-ensuplr-upvd-iut-perpignan-carcassonne@umontpellier.fr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6" spans="1:8" x14ac:dyDescent="0.35">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cfa-ensuplr-upvd-iut-perpignan-carcassonne@umontpellier.fr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7" spans="1:8" x14ac:dyDescent="0.35">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cfa-ensuplr-upvd-iut-perpignan-carcassonne@umontpellier.fr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8" spans="1:8" x14ac:dyDescent="0.35">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cfa-ensuplr-upvd-iut-perpignan-carcassonne@umontpellier.fr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39" spans="1:8" x14ac:dyDescent="0.35">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cfa-ensuplr-upvd-iut-perpignan-carcassonne@umontpellier.fr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0" spans="1:8" x14ac:dyDescent="0.35">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cfa-ensuplr-upvd-iut-perpignan-carcassonne@umontpellier.fr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1" spans="1:8" x14ac:dyDescent="0.35">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cfa-ensuplr-upvd-iut-perpignan-carcassonne@umontpellier.fr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2" spans="1:8" x14ac:dyDescent="0.35">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cfa-ensuplr-upvd-iut-perpignan-carcassonne@umontpellier.fr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3" spans="1:8" x14ac:dyDescent="0.35">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cfa-ensuplr-upvd-iut-perpignan-carcassonne@umontpellier.fr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4" spans="1:8" x14ac:dyDescent="0.35">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cfa-ensuplr-upvd-iut-perpignan-carcassonne@umontpellier.fr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5" spans="1:8" x14ac:dyDescent="0.35">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cfa-ensuplr-upvd-iut-perpignan-carcassonne@umontpellier.fr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6" spans="1:8" x14ac:dyDescent="0.35">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cfa-ensuplr-upvd-iut-perpignan-carcassonne@umontpellier.fr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7" spans="1:8" x14ac:dyDescent="0.35">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cfa-ensuplr-upvd-iut-perpignan-carcassonne@umontpellier.fr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8" spans="1:8" x14ac:dyDescent="0.35">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cfa-ensuplr-upvd-iut-perpignan-carcassonne@umontpellier.fr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49" spans="1:8" x14ac:dyDescent="0.35">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cfa-ensuplr-upvd-iut-perpignan-carcassonne@umontpellier.fr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0" spans="1:8" x14ac:dyDescent="0.35">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cfa-ensuplr-upvd-iut-perpignan-carcassonne@umontpellier.fr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1" spans="1:8" x14ac:dyDescent="0.35">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cfa-ensuplr-upvd-iut-perpignan-carcassonne@umontpellier.fr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2" spans="1:8" x14ac:dyDescent="0.35">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cfa-ensuplr-upvd-iut-perpignan-carcassonne@umontpellier.fr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3" spans="1:8" x14ac:dyDescent="0.35">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cfa-ensuplr-upvd-iut-perpignan-carcassonne@umontpellier.fr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4" spans="1:8" x14ac:dyDescent="0.35">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cfa-ensuplr-upvd-iut-perpignan-carcassonne@umontpellier.fr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5" spans="1:8" x14ac:dyDescent="0.35">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cfa-ensuplr-upvd-iut-perpignan-carcassonne@umontpellier.fr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6" spans="1:8" x14ac:dyDescent="0.35">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cfa-ensuplr-upvd-iut-perpignan-carcassonne@umontpellier.fr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7" spans="1:8" x14ac:dyDescent="0.35">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cfa-ensuplr-upvd-iut-perpignan-carcassonne@umontpellier.fr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8" spans="1:8" x14ac:dyDescent="0.35">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cfa-ensuplr-upvd-iut-perpignan-carcassonne@umontpellier.fr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59" spans="1:8" x14ac:dyDescent="0.35">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cfa-ensuplr-upvd-iut-perpignan-carcassonne@umontpellier.fr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0" spans="1:8" x14ac:dyDescent="0.35">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cfa-ensuplr-upvd-iut-perpignan-carcassonne@umontpellier.fr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1" spans="1:8" x14ac:dyDescent="0.35">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cfa-ensuplr-upvd-iut-perpignan-carcassonne@umontpellier.fr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2" spans="1:8" x14ac:dyDescent="0.35">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cfa-ensuplr-upvd-iut-perpignan-carcassonne@umontpellier.fr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3" spans="1:8" x14ac:dyDescent="0.35">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cfa-ensuplr-upvd-iut-perpignan-carcassonne@umontpellier.fr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4" spans="1:8" x14ac:dyDescent="0.35">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cfa-ensuplr-upvd-iut-perpignan-carcassonne@umontpellier.fr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5" spans="1:8" x14ac:dyDescent="0.35">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cfa-ensuplr-upvd-iut-perpignan-carcassonne@umontpellier.fr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6" spans="1:8" x14ac:dyDescent="0.35">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cfa-ensuplr-upvd-iut-perpignan-carcassonne@umontpellier.fr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7" spans="1:8" x14ac:dyDescent="0.35">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cfa-ensuplr-upvd-iut-perpignan-carcassonne@umontpellier.fr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8" spans="1:8" x14ac:dyDescent="0.35">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cfa-ensuplr-upvd-iut-perpignan-carcassonne@umontpellier.fr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69" spans="1:8" x14ac:dyDescent="0.35">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cfa-ensuplr-upvd-iut-perpignan-carcassonne@umontpellier.fr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0" spans="1:8" x14ac:dyDescent="0.35">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cfa-ensuplr-upvd-iut-perpignan-carcassonne@umontpellier.fr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1" spans="1:8" x14ac:dyDescent="0.35">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cfa-ensuplr-upvd-iut-perpignan-carcassonne@umontpellier.fr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2" spans="1:8" x14ac:dyDescent="0.35">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cfa-ensuplr-upvd-iut-perpignan-carcassonne@umontpellier.fr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3" spans="1:8" x14ac:dyDescent="0.35">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cfa-ensuplr-upvd-iut-perpignan-carcassonne@umontpellier.fr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4" spans="1:8" x14ac:dyDescent="0.35">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cfa-ensuplr-upvd-iut-perpignan-carcassonne@umontpellier.fr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5" spans="1:8" x14ac:dyDescent="0.35">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cfa-ensuplr-upvd-iut-perpignan-carcassonne@umontpellier.fr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6" spans="1:8" x14ac:dyDescent="0.35">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cfa-ensuplr-upvd-iut-perpignan-carcassonne@umontpellier.fr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7" spans="1:8" x14ac:dyDescent="0.35">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cfa-ensuplr-upvd-iut-perpignan-carcassonne@umontpellier.fr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8" spans="1:8" x14ac:dyDescent="0.35">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cfa-ensuplr-upvd-iut-perpignan-carcassonne@umontpellier.fr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79" spans="1:8" x14ac:dyDescent="0.35">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cfa-ensuplr-upvd-iut-perpignan-carcassonne@umontpellier.fr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0" spans="1:8" x14ac:dyDescent="0.35">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cfa-ensuplr-upvd-iut-perpignan-carcassonne@umontpellier.fr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1" spans="1:8" x14ac:dyDescent="0.35">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cfa-ensuplr-upvd-iut-perpignan-carcassonne@umontpellier.fr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2" spans="1:8" x14ac:dyDescent="0.35">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cfa-ensuplr-upvd-iut-perpignan-carcassonne@umontpellier.fr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3" spans="1:8" x14ac:dyDescent="0.35">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cfa-ensuplr-upvd-iut-perpignan-carcassonne@umontpellier.fr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4" spans="1:8" x14ac:dyDescent="0.35">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cfa-ensuplr-upvd-iut-perpignan-carcassonne@umontpellier.fr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5" spans="1:8" x14ac:dyDescent="0.35">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cfa-ensuplr-upvd-iut-perpignan-carcassonne@umontpellier.fr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6" spans="1:8" x14ac:dyDescent="0.35">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cfa-ensuplr-upvd-iut-perpignan-carcassonne@umontpellier.fr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7" spans="1:8" x14ac:dyDescent="0.35">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cfa-ensuplr-upvd-iut-perpignan-carcassonne@umontpellier.fr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8" spans="1:8" x14ac:dyDescent="0.35">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cfa-ensuplr-upvd-iut-perpignan-carcassonne@umontpellier.fr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89" spans="1:8" x14ac:dyDescent="0.35">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cfa-ensuplr-upvd-iut-perpignan-carcassonne@umontpellier.fr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0" spans="1:8" x14ac:dyDescent="0.35">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cfa-ensuplr-upvd-iut-perpignan-carcassonne@umontpellier.fr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1" spans="1:8" x14ac:dyDescent="0.35">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cfa-ensuplr-upvd-iut-perpignan-carcassonne@umontpellier.fr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2" spans="1:8" x14ac:dyDescent="0.35">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cfa-ensuplr-upvd-iut-perpignan-carcassonne@umontpellier.fr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3" spans="1:8" x14ac:dyDescent="0.35">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cfa-ensuplr-upvd-iut-perpignan-carcassonne@umontpellier.fr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4" spans="1:8" x14ac:dyDescent="0.35">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cfa-ensuplr-upvd-iut-perpignan-carcassonne@umontpellier.fr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5" spans="1:8" x14ac:dyDescent="0.35">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cfa-ensuplr-upvd-iut-perpignan-carcassonne@umontpellier.fr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6" spans="1:8" x14ac:dyDescent="0.35">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cfa-ensuplr-upvd-iut-perpignan-carcassonne@umontpellier.fr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7" spans="1:8" x14ac:dyDescent="0.35">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cfa-ensuplr-upvd-iut-perpignan-carcassonne@umontpellier.fr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8" spans="1:8" x14ac:dyDescent="0.35">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8">
        <f t="shared" si="86"/>
        <v>1</v>
      </c>
      <c r="F1398" t="str">
        <f>_xlfn.XLOOKUP('Fiche formation'!$C$8,SitesFormations[Site de formation principal],SitesFormations[Mail pour assiduité],"")</f>
        <v>cfa-ensuplr-upvd-iut-perpignan-carcassonne@umontpellier.fr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399" spans="1:8" x14ac:dyDescent="0.35">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9">
        <f t="shared" si="86"/>
        <v>1</v>
      </c>
      <c r="F1399" t="str">
        <f>_xlfn.XLOOKUP('Fiche formation'!$C$8,SitesFormations[Site de formation principal],SitesFormations[Mail pour assiduité],"")</f>
        <v>cfa-ensuplr-upvd-iut-perpignan-carcassonne@umontpellier.fr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0" spans="1:8" x14ac:dyDescent="0.35">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0">
        <f t="shared" si="86"/>
        <v>1</v>
      </c>
      <c r="F1400" t="str">
        <f>_xlfn.XLOOKUP('Fiche formation'!$C$8,SitesFormations[Site de formation principal],SitesFormations[Mail pour assiduité],"")</f>
        <v>cfa-ensuplr-upvd-iut-perpignan-carcassonne@umontpellier.fr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1" spans="1:8" x14ac:dyDescent="0.35">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1">
        <f t="shared" si="86"/>
        <v>1</v>
      </c>
      <c r="F1401" t="str">
        <f>_xlfn.XLOOKUP('Fiche formation'!$C$8,SitesFormations[Site de formation principal],SitesFormations[Mail pour assiduité],"")</f>
        <v>cfa-ensuplr-upvd-iut-perpignan-carcassonne@umontpellier.fr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2" spans="1:8" x14ac:dyDescent="0.35">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cfa-ensuplr-upvd-iut-perpignan-carcassonne@umontpellier.fr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3" spans="1:8" x14ac:dyDescent="0.35">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cfa-ensuplr-upvd-iut-perpignan-carcassonne@umontpellier.fr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4" spans="1:8" x14ac:dyDescent="0.35">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cfa-ensuplr-upvd-iut-perpignan-carcassonne@umontpellier.fr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5" spans="1:8" x14ac:dyDescent="0.35">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cfa-ensuplr-upvd-iut-perpignan-carcassonne@umontpellier.fr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6" spans="1:8" x14ac:dyDescent="0.35">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cfa-ensuplr-upvd-iut-perpignan-carcassonne@umontpellier.fr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7" spans="1:8" x14ac:dyDescent="0.35">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cfa-ensuplr-upvd-iut-perpignan-carcassonne@umontpellier.fr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8" spans="1:8" x14ac:dyDescent="0.35">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cfa-ensuplr-upvd-iut-perpignan-carcassonne@umontpellier.fr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09" spans="1:8" x14ac:dyDescent="0.35">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cfa-ensuplr-upvd-iut-perpignan-carcassonne@umontpellier.fr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0" spans="1:8" x14ac:dyDescent="0.35">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cfa-ensuplr-upvd-iut-perpignan-carcassonne@umontpellier.fr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1" spans="1:8" x14ac:dyDescent="0.35">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cfa-ensuplr-upvd-iut-perpignan-carcassonne@umontpellier.fr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2" spans="1:8" x14ac:dyDescent="0.35">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cfa-ensuplr-upvd-iut-perpignan-carcassonne@umontpellier.fr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3" spans="1:8" x14ac:dyDescent="0.35">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cfa-ensuplr-upvd-iut-perpignan-carcassonne@umontpellier.fr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4" spans="1:8" x14ac:dyDescent="0.35">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cfa-ensuplr-upvd-iut-perpignan-carcassonne@umontpellier.fr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5" spans="1:8" x14ac:dyDescent="0.35">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cfa-ensuplr-upvd-iut-perpignan-carcassonne@umontpellier.fr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6" spans="1:8" x14ac:dyDescent="0.35">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cfa-ensuplr-upvd-iut-perpignan-carcassonne@umontpellier.fr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7" spans="1:8" x14ac:dyDescent="0.35">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cfa-ensuplr-upvd-iut-perpignan-carcassonne@umontpellier.fr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8" spans="1:8" x14ac:dyDescent="0.35">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cfa-ensuplr-upvd-iut-perpignan-carcassonne@umontpellier.fr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19" spans="1:8" x14ac:dyDescent="0.35">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cfa-ensuplr-upvd-iut-perpignan-carcassonne@umontpellier.fr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0" spans="1:8" x14ac:dyDescent="0.35">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cfa-ensuplr-upvd-iut-perpignan-carcassonne@umontpellier.fr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1" spans="1:8" x14ac:dyDescent="0.35">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cfa-ensuplr-upvd-iut-perpignan-carcassonne@umontpellier.fr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2" spans="1:8" x14ac:dyDescent="0.35">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cfa-ensuplr-upvd-iut-perpignan-carcassonne@umontpellier.fr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3" spans="1:8" x14ac:dyDescent="0.35">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cfa-ensuplr-upvd-iut-perpignan-carcassonne@umontpellier.fr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4" spans="1:8" x14ac:dyDescent="0.35">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cfa-ensuplr-upvd-iut-perpignan-carcassonne@umontpellier.fr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5" spans="1:8" x14ac:dyDescent="0.35">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cfa-ensuplr-upvd-iut-perpignan-carcassonne@umontpellier.fr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6" spans="1:8" x14ac:dyDescent="0.35">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cfa-ensuplr-upvd-iut-perpignan-carcassonne@umontpellier.fr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7" spans="1:8" x14ac:dyDescent="0.35">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cfa-ensuplr-upvd-iut-perpignan-carcassonne@umontpellier.fr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8" spans="1:8" x14ac:dyDescent="0.35">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cfa-ensuplr-upvd-iut-perpignan-carcassonne@umontpellier.fr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29" spans="1:8" x14ac:dyDescent="0.35">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cfa-ensuplr-upvd-iut-perpignan-carcassonne@umontpellier.fr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0" spans="1:8" x14ac:dyDescent="0.35">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cfa-ensuplr-upvd-iut-perpignan-carcassonne@umontpellier.fr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1" spans="1:8" x14ac:dyDescent="0.35">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cfa-ensuplr-upvd-iut-perpignan-carcassonne@umontpellier.fr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2" spans="1:8" x14ac:dyDescent="0.35">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cfa-ensuplr-upvd-iut-perpignan-carcassonne@umontpellier.fr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3" spans="1:8" x14ac:dyDescent="0.35">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cfa-ensuplr-upvd-iut-perpignan-carcassonne@umontpellier.fr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4" spans="1:8" x14ac:dyDescent="0.35">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cfa-ensuplr-upvd-iut-perpignan-carcassonne@umontpellier.fr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5" spans="1:8" x14ac:dyDescent="0.35">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cfa-ensuplr-upvd-iut-perpignan-carcassonne@umontpellier.fr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6" spans="1:8" x14ac:dyDescent="0.35">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cfa-ensuplr-upvd-iut-perpignan-carcassonne@umontpellier.fr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7" spans="1:8" x14ac:dyDescent="0.35">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cfa-ensuplr-upvd-iut-perpignan-carcassonne@umontpellier.fr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8" spans="1:8" x14ac:dyDescent="0.35">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cfa-ensuplr-upvd-iut-perpignan-carcassonne@umontpellier.fr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39" spans="1:8" x14ac:dyDescent="0.35">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cfa-ensuplr-upvd-iut-perpignan-carcassonne@umontpellier.fr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0" spans="1:8" x14ac:dyDescent="0.35">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cfa-ensuplr-upvd-iut-perpignan-carcassonne@umontpellier.fr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1" spans="1:8" x14ac:dyDescent="0.35">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cfa-ensuplr-upvd-iut-perpignan-carcassonne@umontpellier.fr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2" spans="1:8" x14ac:dyDescent="0.35">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cfa-ensuplr-upvd-iut-perpignan-carcassonne@umontpellier.fr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3" spans="1:8" x14ac:dyDescent="0.35">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cfa-ensuplr-upvd-iut-perpignan-carcassonne@umontpellier.fr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4" spans="1:8" x14ac:dyDescent="0.35">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cfa-ensuplr-upvd-iut-perpignan-carcassonne@umontpellier.fr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5" spans="1:8" x14ac:dyDescent="0.35">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cfa-ensuplr-upvd-iut-perpignan-carcassonne@umontpellier.fr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6" spans="1:8" x14ac:dyDescent="0.35">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cfa-ensuplr-upvd-iut-perpignan-carcassonne@umontpellier.fr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7" spans="1:8" x14ac:dyDescent="0.35">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cfa-ensuplr-upvd-iut-perpignan-carcassonne@umontpellier.fr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8" spans="1:8" x14ac:dyDescent="0.35">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cfa-ensuplr-upvd-iut-perpignan-carcassonne@umontpellier.fr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49" spans="1:8" x14ac:dyDescent="0.35">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cfa-ensuplr-upvd-iut-perpignan-carcassonne@umontpellier.fr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0" spans="1:8" x14ac:dyDescent="0.35">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cfa-ensuplr-upvd-iut-perpignan-carcassonne@umontpellier.fr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1" spans="1:8" x14ac:dyDescent="0.35">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cfa-ensuplr-upvd-iut-perpignan-carcassonne@umontpellier.fr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2" spans="1:8" x14ac:dyDescent="0.35">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cfa-ensuplr-upvd-iut-perpignan-carcassonne@umontpellier.fr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3" spans="1:8" x14ac:dyDescent="0.35">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cfa-ensuplr-upvd-iut-perpignan-carcassonne@umontpellier.fr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4" spans="1:8" x14ac:dyDescent="0.35">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cfa-ensuplr-upvd-iut-perpignan-carcassonne@umontpellier.fr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5" spans="1:8" x14ac:dyDescent="0.35">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cfa-ensuplr-upvd-iut-perpignan-carcassonne@umontpellier.fr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6" spans="1:8" x14ac:dyDescent="0.35">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cfa-ensuplr-upvd-iut-perpignan-carcassonne@umontpellier.fr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7" spans="1:8" x14ac:dyDescent="0.35">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cfa-ensuplr-upvd-iut-perpignan-carcassonne@umontpellier.fr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8" spans="1:8" x14ac:dyDescent="0.35">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cfa-ensuplr-upvd-iut-perpignan-carcassonne@umontpellier.fr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59" spans="1:8" x14ac:dyDescent="0.35">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cfa-ensuplr-upvd-iut-perpignan-carcassonne@umontpellier.fr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0" spans="1:8" x14ac:dyDescent="0.35">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cfa-ensuplr-upvd-iut-perpignan-carcassonne@umontpellier.fr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1" spans="1:8" x14ac:dyDescent="0.35">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cfa-ensuplr-upvd-iut-perpignan-carcassonne@umontpellier.fr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2" spans="1:8" x14ac:dyDescent="0.35">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cfa-ensuplr-upvd-iut-perpignan-carcassonne@umontpellier.fr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3" spans="1:8" x14ac:dyDescent="0.35">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cfa-ensuplr-upvd-iut-perpignan-carcassonne@umontpellier.fr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4" spans="1:8" x14ac:dyDescent="0.35">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cfa-ensuplr-upvd-iut-perpignan-carcassonne@umontpellier.fr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5" spans="1:8" x14ac:dyDescent="0.35">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cfa-ensuplr-upvd-iut-perpignan-carcassonne@umontpellier.fr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6" spans="1:8" x14ac:dyDescent="0.35">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cfa-ensuplr-upvd-iut-perpignan-carcassonne@umontpellier.fr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7" spans="1:8" x14ac:dyDescent="0.35">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cfa-ensuplr-upvd-iut-perpignan-carcassonne@umontpellier.fr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8" spans="1:8" x14ac:dyDescent="0.35">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cfa-ensuplr-upvd-iut-perpignan-carcassonne@umontpellier.fr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69" spans="1:8" x14ac:dyDescent="0.35">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cfa-ensuplr-upvd-iut-perpignan-carcassonne@umontpellier.fr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0" spans="1:8" x14ac:dyDescent="0.35">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cfa-ensuplr-upvd-iut-perpignan-carcassonne@umontpellier.fr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1" spans="1:8" x14ac:dyDescent="0.35">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cfa-ensuplr-upvd-iut-perpignan-carcassonne@umontpellier.fr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2" spans="1:8" x14ac:dyDescent="0.35">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cfa-ensuplr-upvd-iut-perpignan-carcassonne@umontpellier.fr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3" spans="1:8" x14ac:dyDescent="0.35">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cfa-ensuplr-upvd-iut-perpignan-carcassonne@umontpellier.fr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4" spans="1:8" x14ac:dyDescent="0.35">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cfa-ensuplr-upvd-iut-perpignan-carcassonne@umontpellier.fr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5" spans="1:8" x14ac:dyDescent="0.35">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cfa-ensuplr-upvd-iut-perpignan-carcassonne@umontpellier.fr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6" spans="1:8" x14ac:dyDescent="0.35">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cfa-ensuplr-upvd-iut-perpignan-carcassonne@umontpellier.fr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7" spans="1:8" x14ac:dyDescent="0.35">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cfa-ensuplr-upvd-iut-perpignan-carcassonne@umontpellier.fr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8" spans="1:8" x14ac:dyDescent="0.35">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cfa-ensuplr-upvd-iut-perpignan-carcassonne@umontpellier.fr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79" spans="1:8" x14ac:dyDescent="0.35">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cfa-ensuplr-upvd-iut-perpignan-carcassonne@umontpellier.fr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0" spans="1:8" x14ac:dyDescent="0.35">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cfa-ensuplr-upvd-iut-perpignan-carcassonne@umontpellier.fr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1" spans="1:8" x14ac:dyDescent="0.35">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cfa-ensuplr-upvd-iut-perpignan-carcassonne@umontpellier.fr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2" spans="1:8" x14ac:dyDescent="0.35">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cfa-ensuplr-upvd-iut-perpignan-carcassonne@umontpellier.fr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3" spans="1:8" x14ac:dyDescent="0.35">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cfa-ensuplr-upvd-iut-perpignan-carcassonne@umontpellier.fr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4" spans="1:8" x14ac:dyDescent="0.35">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cfa-ensuplr-upvd-iut-perpignan-carcassonne@umontpellier.fr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5" spans="1:8" x14ac:dyDescent="0.35">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cfa-ensuplr-upvd-iut-perpignan-carcassonne@umontpellier.fr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6" spans="1:8" x14ac:dyDescent="0.35">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cfa-ensuplr-upvd-iut-perpignan-carcassonne@umontpellier.fr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7" spans="1:8" x14ac:dyDescent="0.35">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cfa-ensuplr-upvd-iut-perpignan-carcassonne@umontpellier.fr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8" spans="1:8" x14ac:dyDescent="0.35">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cfa-ensuplr-upvd-iut-perpignan-carcassonne@umontpellier.fr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89" spans="1:8" x14ac:dyDescent="0.35">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cfa-ensuplr-upvd-iut-perpignan-carcassonne@umontpellier.fr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0" spans="1:8" x14ac:dyDescent="0.35">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cfa-ensuplr-upvd-iut-perpignan-carcassonne@umontpellier.fr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1" spans="1:8" x14ac:dyDescent="0.35">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cfa-ensuplr-upvd-iut-perpignan-carcassonne@umontpellier.fr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2" spans="1:8" x14ac:dyDescent="0.35">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cfa-ensuplr-upvd-iut-perpignan-carcassonne@umontpellier.fr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3" spans="1:8" x14ac:dyDescent="0.35">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cfa-ensuplr-upvd-iut-perpignan-carcassonne@umontpellier.fr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4" spans="1:8" x14ac:dyDescent="0.35">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cfa-ensuplr-upvd-iut-perpignan-carcassonne@umontpellier.fr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5" spans="1:8" x14ac:dyDescent="0.35">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cfa-ensuplr-upvd-iut-perpignan-carcassonne@umontpellier.fr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6" spans="1:8" x14ac:dyDescent="0.35">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cfa-ensuplr-upvd-iut-perpignan-carcassonne@umontpellier.fr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7" spans="1:8" x14ac:dyDescent="0.35">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cfa-ensuplr-upvd-iut-perpignan-carcassonne@umontpellier.fr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8" spans="1:8" x14ac:dyDescent="0.35">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cfa-ensuplr-upvd-iut-perpignan-carcassonne@umontpellier.fr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499" spans="1:8" x14ac:dyDescent="0.35">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cfa-ensuplr-upvd-iut-perpignan-carcassonne@umontpellier.fr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0" spans="1:8" x14ac:dyDescent="0.35">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cfa-ensuplr-upvd-iut-perpignan-carcassonne@umontpellier.fr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1" spans="1:8" x14ac:dyDescent="0.35">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cfa-ensuplr-upvd-iut-perpignan-carcassonne@umontpellier.fr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2" spans="1:8" x14ac:dyDescent="0.35">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cfa-ensuplr-upvd-iut-perpignan-carcassonne@umontpellier.fr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3" spans="1:8" x14ac:dyDescent="0.35">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cfa-ensuplr-upvd-iut-perpignan-carcassonne@umontpellier.fr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4" spans="1:8" x14ac:dyDescent="0.35">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cfa-ensuplr-upvd-iut-perpignan-carcassonne@umontpellier.fr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5" spans="1:8" x14ac:dyDescent="0.35">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cfa-ensuplr-upvd-iut-perpignan-carcassonne@umontpellier.fr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6" spans="1:8" x14ac:dyDescent="0.35">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cfa-ensuplr-upvd-iut-perpignan-carcassonne@umontpellier.fr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7" spans="1:8" x14ac:dyDescent="0.35">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cfa-ensuplr-upvd-iut-perpignan-carcassonne@umontpellier.fr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8" spans="1:8" x14ac:dyDescent="0.35">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cfa-ensuplr-upvd-iut-perpignan-carcassonne@umontpellier.fr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09" spans="1:8" x14ac:dyDescent="0.35">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cfa-ensuplr-upvd-iut-perpignan-carcassonne@umontpellier.fr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0" spans="1:8" x14ac:dyDescent="0.35">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cfa-ensuplr-upvd-iut-perpignan-carcassonne@umontpellier.fr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1" spans="1:8" x14ac:dyDescent="0.35">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cfa-ensuplr-upvd-iut-perpignan-carcassonne@umontpellier.fr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2" spans="1:8" x14ac:dyDescent="0.35">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cfa-ensuplr-upvd-iut-perpignan-carcassonne@umontpellier.fr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3" spans="1:8" x14ac:dyDescent="0.35">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cfa-ensuplr-upvd-iut-perpignan-carcassonne@umontpellier.fr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4" spans="1:8" x14ac:dyDescent="0.35">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cfa-ensuplr-upvd-iut-perpignan-carcassonne@umontpellier.fr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5" spans="1:8" x14ac:dyDescent="0.35">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cfa-ensuplr-upvd-iut-perpignan-carcassonne@umontpellier.fr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6" spans="1:8" x14ac:dyDescent="0.35">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cfa-ensuplr-upvd-iut-perpignan-carcassonne@umontpellier.fr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7" spans="1:8" x14ac:dyDescent="0.35">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cfa-ensuplr-upvd-iut-perpignan-carcassonne@umontpellier.fr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8" spans="1:8" x14ac:dyDescent="0.35">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cfa-ensuplr-upvd-iut-perpignan-carcassonne@umontpellier.fr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19" spans="1:8" x14ac:dyDescent="0.35">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cfa-ensuplr-upvd-iut-perpignan-carcassonne@umontpellier.fr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0" spans="1:8" x14ac:dyDescent="0.35">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cfa-ensuplr-upvd-iut-perpignan-carcassonne@umontpellier.fr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1" spans="1:8" x14ac:dyDescent="0.35">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cfa-ensuplr-upvd-iut-perpignan-carcassonne@umontpellier.fr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2" spans="1:8" x14ac:dyDescent="0.35">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2">
        <f t="shared" si="94"/>
        <v>0</v>
      </c>
      <c r="F1522" t="str">
        <f>_xlfn.XLOOKUP('Fiche formation'!$C$8,SitesFormations[Site de formation principal],SitesFormations[Mail pour assiduité],"")</f>
        <v>cfa-ensuplr-upvd-iut-perpignan-carcassonne@umontpellier.fr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3" spans="1:8" x14ac:dyDescent="0.35">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3">
        <f t="shared" si="94"/>
        <v>0</v>
      </c>
      <c r="F1523" t="str">
        <f>_xlfn.XLOOKUP('Fiche formation'!$C$8,SitesFormations[Site de formation principal],SitesFormations[Mail pour assiduité],"")</f>
        <v>cfa-ensuplr-upvd-iut-perpignan-carcassonne@umontpellier.fr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4" spans="1:8" x14ac:dyDescent="0.35">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4">
        <f t="shared" si="94"/>
        <v>0</v>
      </c>
      <c r="F1524" t="str">
        <f>_xlfn.XLOOKUP('Fiche formation'!$C$8,SitesFormations[Site de formation principal],SitesFormations[Mail pour assiduité],"")</f>
        <v>cfa-ensuplr-upvd-iut-perpignan-carcassonne@umontpellier.fr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5" spans="1:8" x14ac:dyDescent="0.35">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5">
        <f t="shared" si="94"/>
        <v>0</v>
      </c>
      <c r="F1525" t="str">
        <f>_xlfn.XLOOKUP('Fiche formation'!$C$8,SitesFormations[Site de formation principal],SitesFormations[Mail pour assiduité],"")</f>
        <v>cfa-ensuplr-upvd-iut-perpignan-carcassonne@umontpellier.fr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6" spans="1:8" x14ac:dyDescent="0.35">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cfa-ensuplr-upvd-iut-perpignan-carcassonne@umontpellier.fr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7" spans="1:8" x14ac:dyDescent="0.35">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cfa-ensuplr-upvd-iut-perpignan-carcassonne@umontpellier.fr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8" spans="1:8" x14ac:dyDescent="0.35">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cfa-ensuplr-upvd-iut-perpignan-carcassonne@umontpellier.fr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29" spans="1:8" x14ac:dyDescent="0.35">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cfa-ensuplr-upvd-iut-perpignan-carcassonne@umontpellier.fr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0" spans="1:8" x14ac:dyDescent="0.35">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cfa-ensuplr-upvd-iut-perpignan-carcassonne@umontpellier.fr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1" spans="1:8" x14ac:dyDescent="0.35">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cfa-ensuplr-upvd-iut-perpignan-carcassonne@umontpellier.fr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2" spans="1:8" x14ac:dyDescent="0.35">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cfa-ensuplr-upvd-iut-perpignan-carcassonne@umontpellier.fr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3" spans="1:8" x14ac:dyDescent="0.35">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cfa-ensuplr-upvd-iut-perpignan-carcassonne@umontpellier.fr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4" spans="1:8" x14ac:dyDescent="0.35">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cfa-ensuplr-upvd-iut-perpignan-carcassonne@umontpellier.fr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5" spans="1:8" x14ac:dyDescent="0.35">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cfa-ensuplr-upvd-iut-perpignan-carcassonne@umontpellier.fr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6" spans="1:8" x14ac:dyDescent="0.35">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cfa-ensuplr-upvd-iut-perpignan-carcassonne@umontpellier.fr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7" spans="1:8" x14ac:dyDescent="0.35">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cfa-ensuplr-upvd-iut-perpignan-carcassonne@umontpellier.fr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8" spans="1:8" x14ac:dyDescent="0.35">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cfa-ensuplr-upvd-iut-perpignan-carcassonne@umontpellier.fr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39" spans="1:8" x14ac:dyDescent="0.35">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cfa-ensuplr-upvd-iut-perpignan-carcassonne@umontpellier.fr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0" spans="1:8" x14ac:dyDescent="0.35">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cfa-ensuplr-upvd-iut-perpignan-carcassonne@umontpellier.fr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1" spans="1:8" x14ac:dyDescent="0.35">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cfa-ensuplr-upvd-iut-perpignan-carcassonne@umontpellier.fr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2" spans="1:8" x14ac:dyDescent="0.35">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cfa-ensuplr-upvd-iut-perpignan-carcassonne@umontpellier.fr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3" spans="1:8" x14ac:dyDescent="0.35">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cfa-ensuplr-upvd-iut-perpignan-carcassonne@umontpellier.fr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4" spans="1:8" x14ac:dyDescent="0.35">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cfa-ensuplr-upvd-iut-perpignan-carcassonne@umontpellier.fr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5" spans="1:8" x14ac:dyDescent="0.35">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cfa-ensuplr-upvd-iut-perpignan-carcassonne@umontpellier.fr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6" spans="1:8" x14ac:dyDescent="0.35">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cfa-ensuplr-upvd-iut-perpignan-carcassonne@umontpellier.fr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7" spans="1:8" x14ac:dyDescent="0.35">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cfa-ensuplr-upvd-iut-perpignan-carcassonne@umontpellier.fr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8" spans="1:8" x14ac:dyDescent="0.35">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cfa-ensuplr-upvd-iut-perpignan-carcassonne@umontpellier.fr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49" spans="1:8" x14ac:dyDescent="0.35">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cfa-ensuplr-upvd-iut-perpignan-carcassonne@umontpellier.fr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0" spans="1:8" x14ac:dyDescent="0.35">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cfa-ensuplr-upvd-iut-perpignan-carcassonne@umontpellier.fr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1" spans="1:8" x14ac:dyDescent="0.35">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cfa-ensuplr-upvd-iut-perpignan-carcassonne@umontpellier.fr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2" spans="1:8" x14ac:dyDescent="0.35">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cfa-ensuplr-upvd-iut-perpignan-carcassonne@umontpellier.fr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3" spans="1:8" x14ac:dyDescent="0.35">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cfa-ensuplr-upvd-iut-perpignan-carcassonne@umontpellier.fr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4" spans="1:8" x14ac:dyDescent="0.35">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cfa-ensuplr-upvd-iut-perpignan-carcassonne@umontpellier.fr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5" spans="1:8" x14ac:dyDescent="0.35">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cfa-ensuplr-upvd-iut-perpignan-carcassonne@umontpellier.fr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6" spans="1:8" x14ac:dyDescent="0.35">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cfa-ensuplr-upvd-iut-perpignan-carcassonne@umontpellier.fr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7" spans="1:8" x14ac:dyDescent="0.35">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cfa-ensuplr-upvd-iut-perpignan-carcassonne@umontpellier.fr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8" spans="1:8" x14ac:dyDescent="0.35">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cfa-ensuplr-upvd-iut-perpignan-carcassonne@umontpellier.fr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59" spans="1:8" x14ac:dyDescent="0.35">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cfa-ensuplr-upvd-iut-perpignan-carcassonne@umontpellier.fr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0" spans="1:8" x14ac:dyDescent="0.35">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cfa-ensuplr-upvd-iut-perpignan-carcassonne@umontpellier.fr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1" spans="1:8" x14ac:dyDescent="0.35">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cfa-ensuplr-upvd-iut-perpignan-carcassonne@umontpellier.fr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2" spans="1:8" x14ac:dyDescent="0.35">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cfa-ensuplr-upvd-iut-perpignan-carcassonne@umontpellier.fr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3" spans="1:8" x14ac:dyDescent="0.35">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cfa-ensuplr-upvd-iut-perpignan-carcassonne@umontpellier.fr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4" spans="1:8" x14ac:dyDescent="0.35">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cfa-ensuplr-upvd-iut-perpignan-carcassonne@umontpellier.fr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5" spans="1:8" x14ac:dyDescent="0.35">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cfa-ensuplr-upvd-iut-perpignan-carcassonne@umontpellier.fr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6" spans="1:8" x14ac:dyDescent="0.35">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cfa-ensuplr-upvd-iut-perpignan-carcassonne@umontpellier.fr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7" spans="1:8" x14ac:dyDescent="0.35">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cfa-ensuplr-upvd-iut-perpignan-carcassonne@umontpellier.fr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8" spans="1:8" x14ac:dyDescent="0.35">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cfa-ensuplr-upvd-iut-perpignan-carcassonne@umontpellier.fr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69" spans="1:8" x14ac:dyDescent="0.35">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cfa-ensuplr-upvd-iut-perpignan-carcassonne@umontpellier.fr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0" spans="1:8" x14ac:dyDescent="0.35">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cfa-ensuplr-upvd-iut-perpignan-carcassonne@umontpellier.fr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1" spans="1:8" x14ac:dyDescent="0.35">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cfa-ensuplr-upvd-iut-perpignan-carcassonne@umontpellier.fr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2" spans="1:8" x14ac:dyDescent="0.35">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cfa-ensuplr-upvd-iut-perpignan-carcassonne@umontpellier.fr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3" spans="1:8" x14ac:dyDescent="0.35">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cfa-ensuplr-upvd-iut-perpignan-carcassonne@umontpellier.fr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4" spans="1:8" x14ac:dyDescent="0.35">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cfa-ensuplr-upvd-iut-perpignan-carcassonne@umontpellier.fr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5" spans="1:8" x14ac:dyDescent="0.35">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cfa-ensuplr-upvd-iut-perpignan-carcassonne@umontpellier.fr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6" spans="1:8" x14ac:dyDescent="0.35">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cfa-ensuplr-upvd-iut-perpignan-carcassonne@umontpellier.fr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7" spans="1:8" x14ac:dyDescent="0.35">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cfa-ensuplr-upvd-iut-perpignan-carcassonne@umontpellier.fr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8" spans="1:8" x14ac:dyDescent="0.35">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cfa-ensuplr-upvd-iut-perpignan-carcassonne@umontpellier.fr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79" spans="1:8" x14ac:dyDescent="0.35">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cfa-ensuplr-upvd-iut-perpignan-carcassonne@umontpellier.fr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0" spans="1:8" x14ac:dyDescent="0.35">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cfa-ensuplr-upvd-iut-perpignan-carcassonne@umontpellier.fr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1" spans="1:8" x14ac:dyDescent="0.35">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cfa-ensuplr-upvd-iut-perpignan-carcassonne@umontpellier.fr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2" spans="1:8" x14ac:dyDescent="0.35">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cfa-ensuplr-upvd-iut-perpignan-carcassonne@umontpellier.fr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3" spans="1:8" x14ac:dyDescent="0.35">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cfa-ensuplr-upvd-iut-perpignan-carcassonne@umontpellier.fr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4" spans="1:8" x14ac:dyDescent="0.35">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cfa-ensuplr-upvd-iut-perpignan-carcassonne@umontpellier.fr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5" spans="1:8" x14ac:dyDescent="0.35">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cfa-ensuplr-upvd-iut-perpignan-carcassonne@umontpellier.fr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6" spans="1:8" x14ac:dyDescent="0.35">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cfa-ensuplr-upvd-iut-perpignan-carcassonne@umontpellier.fr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7" spans="1:8" x14ac:dyDescent="0.35">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cfa-ensuplr-upvd-iut-perpignan-carcassonne@umontpellier.fr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8" spans="1:8" x14ac:dyDescent="0.35">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cfa-ensuplr-upvd-iut-perpignan-carcassonne@umontpellier.fr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89" spans="1:8" x14ac:dyDescent="0.35">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cfa-ensuplr-upvd-iut-perpignan-carcassonne@umontpellier.fr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0" spans="1:8" x14ac:dyDescent="0.35">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cfa-ensuplr-upvd-iut-perpignan-carcassonne@umontpellier.fr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1" spans="1:8" x14ac:dyDescent="0.35">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cfa-ensuplr-upvd-iut-perpignan-carcassonne@umontpellier.fr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2" spans="1:8" x14ac:dyDescent="0.35">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cfa-ensuplr-upvd-iut-perpignan-carcassonne@umontpellier.fr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3" spans="1:8" x14ac:dyDescent="0.35">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cfa-ensuplr-upvd-iut-perpignan-carcassonne@umontpellier.fr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4" spans="1:8" x14ac:dyDescent="0.35">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cfa-ensuplr-upvd-iut-perpignan-carcassonne@umontpellier.fr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5" spans="1:8" x14ac:dyDescent="0.35">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cfa-ensuplr-upvd-iut-perpignan-carcassonne@umontpellier.fr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6" spans="1:8" x14ac:dyDescent="0.35">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cfa-ensuplr-upvd-iut-perpignan-carcassonne@umontpellier.fr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7" spans="1:8" x14ac:dyDescent="0.35">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cfa-ensuplr-upvd-iut-perpignan-carcassonne@umontpellier.fr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8" spans="1:8" x14ac:dyDescent="0.35">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cfa-ensuplr-upvd-iut-perpignan-carcassonne@umontpellier.fr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599" spans="1:8" x14ac:dyDescent="0.35">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cfa-ensuplr-upvd-iut-perpignan-carcassonne@umontpellier.fr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0" spans="1:8" x14ac:dyDescent="0.35">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cfa-ensuplr-upvd-iut-perpignan-carcassonne@umontpellier.fr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1" spans="1:8" x14ac:dyDescent="0.35">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cfa-ensuplr-upvd-iut-perpignan-carcassonne@umontpellier.fr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2" spans="1:8" x14ac:dyDescent="0.35">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cfa-ensuplr-upvd-iut-perpignan-carcassonne@umontpellier.fr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3" spans="1:8" x14ac:dyDescent="0.35">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cfa-ensuplr-upvd-iut-perpignan-carcassonne@umontpellier.fr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4" spans="1:8" x14ac:dyDescent="0.35">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cfa-ensuplr-upvd-iut-perpignan-carcassonne@umontpellier.fr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5" spans="1:8" x14ac:dyDescent="0.35">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cfa-ensuplr-upvd-iut-perpignan-carcassonne@umontpellier.fr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6" spans="1:8" x14ac:dyDescent="0.35">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cfa-ensuplr-upvd-iut-perpignan-carcassonne@umontpellier.fr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7" spans="1:8" x14ac:dyDescent="0.35">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cfa-ensuplr-upvd-iut-perpignan-carcassonne@umontpellier.fr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8" spans="1:8" x14ac:dyDescent="0.35">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cfa-ensuplr-upvd-iut-perpignan-carcassonne@umontpellier.fr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09" spans="1:8" x14ac:dyDescent="0.35">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cfa-ensuplr-upvd-iut-perpignan-carcassonne@umontpellier.fr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0" spans="1:8" x14ac:dyDescent="0.35">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cfa-ensuplr-upvd-iut-perpignan-carcassonne@umontpellier.fr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1" spans="1:8" x14ac:dyDescent="0.35">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cfa-ensuplr-upvd-iut-perpignan-carcassonne@umontpellier.fr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2" spans="1:8" x14ac:dyDescent="0.35">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cfa-ensuplr-upvd-iut-perpignan-carcassonne@umontpellier.fr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3" spans="1:8" x14ac:dyDescent="0.35">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cfa-ensuplr-upvd-iut-perpignan-carcassonne@umontpellier.fr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4" spans="1:8" x14ac:dyDescent="0.35">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cfa-ensuplr-upvd-iut-perpignan-carcassonne@umontpellier.fr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5" spans="1:8" x14ac:dyDescent="0.35">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cfa-ensuplr-upvd-iut-perpignan-carcassonne@umontpellier.fr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6" spans="1:8" x14ac:dyDescent="0.35">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cfa-ensuplr-upvd-iut-perpignan-carcassonne@umontpellier.fr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7" spans="1:8" x14ac:dyDescent="0.35">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cfa-ensuplr-upvd-iut-perpignan-carcassonne@umontpellier.fr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8" spans="1:8" x14ac:dyDescent="0.35">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cfa-ensuplr-upvd-iut-perpignan-carcassonne@umontpellier.fr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19" spans="1:8" x14ac:dyDescent="0.35">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cfa-ensuplr-upvd-iut-perpignan-carcassonne@umontpellier.fr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0" spans="1:8" x14ac:dyDescent="0.35">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cfa-ensuplr-upvd-iut-perpignan-carcassonne@umontpellier.fr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1" spans="1:8" x14ac:dyDescent="0.35">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cfa-ensuplr-upvd-iut-perpignan-carcassonne@umontpellier.fr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2" spans="1:8" x14ac:dyDescent="0.35">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cfa-ensuplr-upvd-iut-perpignan-carcassonne@umontpellier.fr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3" spans="1:8" x14ac:dyDescent="0.35">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cfa-ensuplr-upvd-iut-perpignan-carcassonne@umontpellier.fr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4" spans="1:8" x14ac:dyDescent="0.35">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cfa-ensuplr-upvd-iut-perpignan-carcassonne@umontpellier.fr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5" spans="1:8" x14ac:dyDescent="0.35">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cfa-ensuplr-upvd-iut-perpignan-carcassonne@umontpellier.fr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6" spans="1:8" x14ac:dyDescent="0.35">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cfa-ensuplr-upvd-iut-perpignan-carcassonne@umontpellier.fr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7" spans="1:8" x14ac:dyDescent="0.35">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cfa-ensuplr-upvd-iut-perpignan-carcassonne@umontpellier.fr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8" spans="1:8" x14ac:dyDescent="0.35">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cfa-ensuplr-upvd-iut-perpignan-carcassonne@umontpellier.fr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29" spans="1:8" x14ac:dyDescent="0.35">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cfa-ensuplr-upvd-iut-perpignan-carcassonne@umontpellier.fr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0" spans="1:8" x14ac:dyDescent="0.35">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cfa-ensuplr-upvd-iut-perpignan-carcassonne@umontpellier.fr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1" spans="1:8" x14ac:dyDescent="0.35">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cfa-ensuplr-upvd-iut-perpignan-carcassonne@umontpellier.fr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2" spans="1:8" x14ac:dyDescent="0.35">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cfa-ensuplr-upvd-iut-perpignan-carcassonne@umontpellier.fr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3" spans="1:8" x14ac:dyDescent="0.35">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cfa-ensuplr-upvd-iut-perpignan-carcassonne@umontpellier.fr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4" spans="1:8" x14ac:dyDescent="0.35">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cfa-ensuplr-upvd-iut-perpignan-carcassonne@umontpellier.fr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5" spans="1:8" x14ac:dyDescent="0.35">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cfa-ensuplr-upvd-iut-perpignan-carcassonne@umontpellier.fr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6" spans="1:8" x14ac:dyDescent="0.35">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cfa-ensuplr-upvd-iut-perpignan-carcassonne@umontpellier.fr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7" spans="1:8" x14ac:dyDescent="0.35">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cfa-ensuplr-upvd-iut-perpignan-carcassonne@umontpellier.fr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8" spans="1:8" x14ac:dyDescent="0.35">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cfa-ensuplr-upvd-iut-perpignan-carcassonne@umontpellier.fr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39" spans="1:8" x14ac:dyDescent="0.35">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cfa-ensuplr-upvd-iut-perpignan-carcassonne@umontpellier.fr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0" spans="1:8" x14ac:dyDescent="0.35">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cfa-ensuplr-upvd-iut-perpignan-carcassonne@umontpellier.fr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1" spans="1:8" x14ac:dyDescent="0.35">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cfa-ensuplr-upvd-iut-perpignan-carcassonne@umontpellier.fr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2" spans="1:8" x14ac:dyDescent="0.35">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cfa-ensuplr-upvd-iut-perpignan-carcassonne@umontpellier.fr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3" spans="1:8" x14ac:dyDescent="0.35">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cfa-ensuplr-upvd-iut-perpignan-carcassonne@umontpellier.fr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4" spans="1:8" x14ac:dyDescent="0.35">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cfa-ensuplr-upvd-iut-perpignan-carcassonne@umontpellier.fr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5" spans="1:8" x14ac:dyDescent="0.35">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cfa-ensuplr-upvd-iut-perpignan-carcassonne@umontpellier.fr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6" spans="1:8" x14ac:dyDescent="0.35">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cfa-ensuplr-upvd-iut-perpignan-carcassonne@umontpellier.fr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SID EMS 3A</v>
      </c>
    </row>
    <row r="1647" spans="1:8" x14ac:dyDescent="0.35">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cfa-ensuplr-upvd-iut-perpignan-carcassonne@umontpellier.fr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SID EMS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5" x14ac:dyDescent="0.35"/>
  <cols>
    <col min="1" max="1" width="13.1796875" bestFit="1" customWidth="1"/>
    <col min="2" max="2" width="15.54296875" bestFit="1" customWidth="1"/>
    <col min="3" max="3" width="13" bestFit="1" customWidth="1"/>
    <col min="4" max="4" width="7.453125" bestFit="1" customWidth="1"/>
    <col min="5" max="5" width="10.1796875" bestFit="1" customWidth="1"/>
    <col min="6" max="6" width="17.81640625" bestFit="1" customWidth="1"/>
    <col min="7" max="7" width="15.453125" bestFit="1" customWidth="1"/>
    <col min="8" max="8" width="10" bestFit="1" customWidth="1"/>
    <col min="9" max="9" width="10.453125" bestFit="1" customWidth="1"/>
    <col min="10" max="10" width="11.1796875" bestFit="1" customWidth="1"/>
  </cols>
  <sheetData>
    <row r="2" spans="1:10" x14ac:dyDescent="0.35">
      <c r="A2" t="s">
        <v>45</v>
      </c>
      <c r="B2" t="s">
        <v>46</v>
      </c>
      <c r="C2" t="s">
        <v>47</v>
      </c>
      <c r="D2" t="s">
        <v>48</v>
      </c>
      <c r="E2" t="s">
        <v>49</v>
      </c>
      <c r="F2" t="s">
        <v>50</v>
      </c>
      <c r="G2" t="s">
        <v>51</v>
      </c>
      <c r="H2" t="s">
        <v>52</v>
      </c>
      <c r="I2" t="s">
        <v>53</v>
      </c>
      <c r="J2" t="s">
        <v>54</v>
      </c>
    </row>
    <row r="3" spans="1:10" x14ac:dyDescent="0.35">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53125" defaultRowHeight="14.5" x14ac:dyDescent="0.35"/>
  <cols>
    <col min="1" max="1" width="17.54296875" bestFit="1" customWidth="1"/>
    <col min="2" max="2" width="17.54296875" customWidth="1"/>
    <col min="3" max="3" width="17.54296875" bestFit="1" customWidth="1"/>
    <col min="4" max="4" width="14.1796875" bestFit="1" customWidth="1"/>
  </cols>
  <sheetData>
    <row r="1" spans="1:4" x14ac:dyDescent="0.35">
      <c r="A1" t="s">
        <v>55</v>
      </c>
      <c r="B1" t="s">
        <v>55</v>
      </c>
      <c r="C1" t="s">
        <v>27</v>
      </c>
      <c r="D1" t="s">
        <v>27</v>
      </c>
    </row>
    <row r="2" spans="1:4" x14ac:dyDescent="0.35">
      <c r="A2" t="s">
        <v>27</v>
      </c>
      <c r="B2" t="s">
        <v>27</v>
      </c>
      <c r="C2" t="s">
        <v>30</v>
      </c>
      <c r="D2" t="s">
        <v>30</v>
      </c>
    </row>
    <row r="3" spans="1:4" x14ac:dyDescent="0.35">
      <c r="A3" t="s">
        <v>30</v>
      </c>
      <c r="B3" t="s">
        <v>30</v>
      </c>
      <c r="C3" t="s">
        <v>28</v>
      </c>
      <c r="D3" t="s">
        <v>28</v>
      </c>
    </row>
    <row r="4" spans="1:4" x14ac:dyDescent="0.35">
      <c r="A4" t="s">
        <v>28</v>
      </c>
      <c r="B4" t="s">
        <v>28</v>
      </c>
      <c r="C4" t="s">
        <v>116</v>
      </c>
      <c r="D4" t="s">
        <v>116</v>
      </c>
    </row>
    <row r="5" spans="1:4" x14ac:dyDescent="0.35">
      <c r="A5" t="s">
        <v>116</v>
      </c>
      <c r="B5" t="s">
        <v>116</v>
      </c>
      <c r="C5" t="s">
        <v>129</v>
      </c>
      <c r="D5" t="s">
        <v>129</v>
      </c>
    </row>
    <row r="6" spans="1:4" x14ac:dyDescent="0.35">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Viguier Pla Sylvie</cp:lastModifiedBy>
  <cp:revision/>
  <cp:lastPrinted>2026-01-27T14:39:04Z</cp:lastPrinted>
  <dcterms:created xsi:type="dcterms:W3CDTF">2012-06-21T15:41:37Z</dcterms:created>
  <dcterms:modified xsi:type="dcterms:W3CDTF">2026-03-18T16:02:56Z</dcterms:modified>
  <cp:category/>
  <cp:contentStatus/>
</cp:coreProperties>
</file>